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engie.sharepoint.com/sites/ComercReg/Ingresos Regulados/CUATR 2020-23/VALORIZACIÓN/7. Nacional/b. Informes/Inf 2/"/>
    </mc:Choice>
  </mc:AlternateContent>
  <bookViews>
    <workbookView xWindow="-105" yWindow="-105" windowWidth="19425" windowHeight="10425" tabRatio="706"/>
  </bookViews>
  <sheets>
    <sheet name="Observaciones ETSA" sheetId="1" r:id="rId1"/>
  </sheets>
  <definedNames>
    <definedName name="_xlnm._FilterDatabase" localSheetId="0" hidden="1">'Observaciones ETSA'!$B$2:$H$69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alcChain>
</file>

<file path=xl/sharedStrings.xml><?xml version="1.0" encoding="utf-8"?>
<sst xmlns="http://schemas.openxmlformats.org/spreadsheetml/2006/main" count="273" uniqueCount="189">
  <si>
    <t>N°</t>
  </si>
  <si>
    <t>Empresa</t>
  </si>
  <si>
    <t>Identificación del Título, Subtítulo y Número de página</t>
  </si>
  <si>
    <t>Observación</t>
  </si>
  <si>
    <t>Propuesta</t>
  </si>
  <si>
    <t>ETSA</t>
  </si>
  <si>
    <t>6.2.4. "Diseño y dimensionamiento de las actividades de operación y mantenimiento en terreno"</t>
  </si>
  <si>
    <t>De acuerdo a lo observado en la citada sección del Informe, el Consultor no realiza una descripción de las actividades de operación y mantenimiento en terreno de acuerdo lo establecido en la Bases Técnicas, sección 3.6.1.1. "Actividades de Operación y Mantenimiento", primer párrafo.
La importancia de esta descripción radica en el hecho de poder cubicar correctamente la mano de obra, maquinaria y herramientas asignadas a las cuadrillas con el objetivo de no subdimensionar los costos de operación y mantenimiento</t>
  </si>
  <si>
    <t>Se solicita al Consultor incorporar en el cuerpo principal del Informe o como parte de un anexo de este, el listado de tareas de operación y mantenimiento en terreno y su respectiva descripción.</t>
  </si>
  <si>
    <t>6.2.13. "Tratamiento de las economías de ámbito"</t>
  </si>
  <si>
    <t xml:space="preserve">No está indicado en el Informe la interacción que debe tener el Consultor del Estudio Nacional con el Consultor del Estudio Zonal para efectos de determinar las economías de ámbito.
Independiente del desfase indeseado entre ambos estudios, esta exigencia está establecida en Bases Técnicas, Sección 3.6, punto 2 y debe ser cumplida como tal.
Finalmente, a nuestro criterio la información dispuesta por el Consultor es incompleta e insuficiente considerando los siguientes aspectos:
(i) El informe presenta una propuesta de asginación de partidos de costos (Corporativo y Personal) que sería afectafadas de por un descuento producto de otros servicios distintos de transmisión. Sin embargo, no define que actividades distintas a las de transmisión apliccan para al economía de ámbito y como dichas actividades afectaría a las partidas Corporativo y Personal; 
(ii) El informe define el parámetro "VLDEA" por no explica como dicho parámetro aplicará descuento por económía de ámbito para cada tramo.
</t>
  </si>
  <si>
    <t>6.2.3. "Diseño y dimensionamiento de la organización de la empresa modelo eficiente"</t>
  </si>
  <si>
    <t>Se solicita al Consultor cumplir con lo establecido en Bases Técnicas e incorporar en el Informe los recursos necesarios para la Supervisión de las Obras de Ampliación.</t>
  </si>
  <si>
    <t>6.1. Metodología aplicada a la determinación del V.I.</t>
  </si>
  <si>
    <t>6.2.15. "Cálculo de Intangibles"</t>
  </si>
  <si>
    <t>No está indicado en el Informe los criterios para asignar la proporción de Bienes Intangibles. De acuerdo a lo establecido en las Bases Técnicas, específicamente en la sección 3.4.3, sección a), a.1,  el Consultor deberá justificar detalladamente a través de una memoria de cálculo la asignación de Bienes Intangibles.</t>
  </si>
  <si>
    <t>De acuerdo a lo establecido en las Bases Técnicas, en la sección 3.4.2 "DERECHOS RELACIONADOS CON EL USO DE SUELO Y MEDIO AMBIENTE", se establece que el Consultor deberá considerar y respladar los costos asociados a tramitación medioambiental. Sin embargo, el Informe carece de estos antecedentes.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</si>
  <si>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al Consultor cumplir con lo establecido en las Bases Técnicas e incorporar los antecedentes relacionados a la tramitación medioambiental con tal de ser presentados para su revisión.</t>
  </si>
  <si>
    <t>6.1.5.2. Recargo por Bodegaje</t>
  </si>
  <si>
    <t>Se solicita al Consultor cumplir con lo establecido en las Bases Técnicas e incorporar los antecedentes relacionados a los costos de containers y transporte incurridos para el cálculo del Recargo de Bodegaje, con el objetivo de ser presentados para su revisión.</t>
  </si>
  <si>
    <t>6.1.5.1 Recargo por Flete</t>
  </si>
  <si>
    <t>6.1.4. Costos de Montaje</t>
  </si>
  <si>
    <t>Se solicita que el consultor detalle en esta sección del informe, o como parte de anexos, y a través de una memoria de cálculo el ajuste por altura geográfica que se aplicará a las instalaciones.</t>
  </si>
  <si>
    <t>6.1.1.4 Revisión de Inventario</t>
  </si>
  <si>
    <t>Se solicita al Consultor cumplir con lo establecido en Bases Técnicas e incorporar en el Informe los criterios bajo los cuales se realiza la muestra sobre el total de instalaciones. Además, se solicita al Consultor presentar el listado de instalaciones en el Informe o como parte de los anexos de este.</t>
  </si>
  <si>
    <t>Se solicita al Consultor cumplir con lo establecido en Bases Técnicas e incorporar en el Informe los criterios bajo los cuales se consideran excesivas o deficientes las cantidades de elementos de transmisión.</t>
  </si>
  <si>
    <t>6.1.1.2. Análisis general de la Base de Datos</t>
  </si>
  <si>
    <t>Se solicita al Consultor desarrollar y complementar lo indicado respecto al porcentaje de asignación en el cálculo de VI de estructuras.</t>
  </si>
  <si>
    <t>Se solicita al Consultor redactar nuevamente la sección 5.1. Además, se solicita al Consultor revisar el monto indicado y rectificar los cálculos en caso de estar errado.</t>
  </si>
  <si>
    <t xml:space="preserve">Se solicita que el Consultor cumpla con lo establecido en las Bases Técnicas y entregue el listado de proyectos EPC utilizados para extraer precios de elementos de transmisión. </t>
  </si>
  <si>
    <t>Con el fin conocer cada una de las fuentes de precios de elementos y componentes de transmisión, se solicita incorporar en la planilla de precios unitarios una celda que identifique la fuente de la cual fue extraida el precio, como por ejemplo; cotizaciones, estudios tarifarios anteriores, consultas web, etc.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</si>
  <si>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que el Consultor identifique cada fuente de precio en la planilla "Precios Unit Elementos STN BD Est 2019.xlsx", específicamente incorporando una nueva columna, "Fuente de precio"</t>
  </si>
  <si>
    <t>En la pestaña "montaje SSEE" de la planilla mencionada, se individualizan las variables  "Distancia de obra a sitio alojamiento (km)" y "km /hora Base promedio". Se observa que todas las actividades tienen el mismo valor de  25 km y velocidad 50 km/h promedio. Sin embargo no queda establecido en ninguna parte del informe como variarán estos conceptos en relación a la distancia real a la cual se encuentran las instalaciones de los respectivos tramos de subestación.</t>
  </si>
  <si>
    <t>Se solicita al Consultor, que desarrolle dentro del informe o como parte de los anexos de este, como se aplicará este criterio para todos los tramos de subestación del STN</t>
  </si>
  <si>
    <t>6.1.5.2 Recargo por Bodegaje (B)</t>
  </si>
  <si>
    <t>En el informe el consultor no aclara si los containers considerados son de 20 pies o de 40 pies</t>
  </si>
  <si>
    <t>6.1.5.3 Recargo por Ingeniería (Ing)</t>
  </si>
  <si>
    <t>el consultor considera como costo de revisión de ingeniería el equivalente a un 10% del costo de desarrollo de la ingeniería. Dicho valor no refleja las actuales condiciones de mercado, bajo las cuales es adecuado considerar un 30% del costo de desarrollo de ingeniería para efectos del costo de revisión de la misma</t>
  </si>
  <si>
    <t>Considerar el efecto del viento, por sobre el máximo permitido, y el consecuente impacto en el rendimiento de las cuadrillas de mantenimiento de líneas</t>
  </si>
  <si>
    <t>Que el consultor considere un cierto porcentanje de intervenciones programadas, que deben ser canceladas y re-programadas, a causa de hechos imprevistos en otras instalaciones.</t>
  </si>
  <si>
    <t>Dentro de este apartado no se clarifica si para este cálculo se considera la cantidad total de agua que puede cargar el camión lavador y el rendimiento (m3/estructura) de la cuadrilla. En el evento de que la cuadrilla presente un rendimiento mayor (en términos de consumo de agua) que la capacidad del camión lavador, debe optarse por: (i) corregir el rendimiento de la tarea, (ii) considerar que el camión lavador es acompañado por un camión aljibe para efectos de recargar agua en terreno</t>
  </si>
  <si>
    <t>Clarificar según lo considerado, procurando que el rendimiento diario de estructuras lavadas por cada cuadrilla de mantenimiento de líneas, no exceda la capacidad de agua que puede disponer el camión lavador para dicha tarea.</t>
  </si>
  <si>
    <t>Considerar la alternativa definida en la observación</t>
  </si>
  <si>
    <t>Revisar el porcentaje de utilidad considerado para efectos de personal tercerizado</t>
  </si>
  <si>
    <t>Modificar el KITH de las cuadrillas COPER y CMLSE, incorporando dentro de este el buzo ignífugo</t>
  </si>
  <si>
    <t>Verificar que el modelo de costos del consultor considera hidratación del personal de terreno, durante la faena de trabajos, en especial para la cuadrillas de la zonal norte cuyos requerimientos de hidratación debiesen ser mayores. Evaluar la pertinencia de considerar bebidas isotónicas en las zonas desérticas, según las reglas del arte aplicadas en otros países.</t>
  </si>
  <si>
    <t>Corregir lo señalado por el consultor, eliminando el 30% de descuento considerado en el item de consumo de energía eléctrica</t>
  </si>
  <si>
    <t xml:space="preserve">En esta sección el informe señala lo siguiente: "Se definen las distancias y velocidades que son necesarias para llegar desde el CO a la subestación cabecera de la línea (Información obtenida de Google Earth)".
Sin embargo, Al definir el camino de traslado a la subestación de cabecera, es necesario que el consultor verifique las limitantes del camino en cuanto a máximo peso (toneladas) puede transitar por dicho camino. Lo anterior se hace relevante para la labor de lavado de aisladores, dado que, se da el caso en el cual el máximo volumen de agua des-mineralizada que se le puede cargar al camión no viene dado por la capacidad del camión, sino por el peso que soporta el camino que utilizará el camión. Esto, claramente impacta en el rendimiento y número de viajes de la actividad. </t>
  </si>
  <si>
    <t>Confirmar que el modelo del consultor toma en consideración el aspecto mencionado.</t>
  </si>
  <si>
    <t>6.1.5.1 Recargo Flete</t>
  </si>
  <si>
    <t>6.1.5.1 Recargo Flete y planilla transporte.xlsx</t>
  </si>
  <si>
    <t xml:space="preserve">No se observa en los items de costo de transporte el costo de seguros de transporte. </t>
  </si>
  <si>
    <t>6.1.5.2 Recargo Bodegaje</t>
  </si>
  <si>
    <t>6.1.5.2 Recargo Bodegaje y planilla Bodegaje.xlsx</t>
  </si>
  <si>
    <t>6.1.5.3 Recargo Ingeniería y planilla Ingeniería.xlsx</t>
  </si>
  <si>
    <t>En el desarrollo de las estimaciones de ingeniería se utilizan valores de dedicación por tipo de cargo que no han sido fundamentados.</t>
  </si>
  <si>
    <t>Se observa el uso de un tipo de cambio en la planilla de 780 $/US$, pero en diciembre de 2017 el tipo de cabio es de 615 $/US$.</t>
  </si>
  <si>
    <t xml:space="preserve">Se observa que la carta gantt presentada para líneas de 400 km y por defecto para las familias que componen el proyecto TEN no considera los plazos y tiempos exigidos en el Decreto N°158 de 2015, del Ministerio de Energía. En donde, por ejemplo, se exigía tener las ordenes de compra en al 15% de los conductores, cable de guardia, equipos sensores de potencia, aisladores, etc., así como los diseños de ingeniería y títulos de dominio, entre otros. </t>
  </si>
  <si>
    <t>Se solicita considerar los plazos y exigencias del decreto 158 del 2015 en la elaboración de la carta gantt de las familias que componen el proyecto TEN, ya que las exigencias en el desarrollo del proyecto impuesta por la autoridad en este proyecto obligaron a tener una carta gantt para el desarrollo diferente al estándar, el cual se debe ver reflejado en su valorización, tal como lo dictaminó el Panel de Expertos en la Discrepancia N°6-2015.</t>
  </si>
  <si>
    <t>6.2.3.5 Proceso: explotación</t>
  </si>
  <si>
    <t>Se solicita incorporar una sede regional en la zona norte del norte chico y otra adicional en la zona norte del norte grande, tal que permita tender las instalaciones en tiempos acorde a lo exigido por la normativa. Para esto se recomienda las ciudades de Diego de Almagro e Iquique.</t>
  </si>
  <si>
    <t>6.2.3.5 Proceso: explotación y Anexo COMA 1 Organización Empresaria</t>
  </si>
  <si>
    <t>Revisar asignación de V.I. por propietarios para el tramo SE-N_19, según lo observado</t>
  </si>
  <si>
    <t>El consultor utiliza como base para definir las subestaciones que requieren vigilancia, aquellas definidas como estratégicas por el ministerio del interior. Luego, el informe del consultor no considera la subestación Pozo Almonte dentro de aquellas que requieren vigilancia</t>
  </si>
  <si>
    <t>Se solicita incorporar la subestación Pozo Almonte al anterior listado, al haber sido calificado como crítica dentro de la mesa público privada liderada y validada por el ministerio de energía</t>
  </si>
  <si>
    <t xml:space="preserve">De la revisión realizada se observan que existen partidas de equipos que al momento de valorizar, no tienen un valor unitario asignado. Esto causa que todo el VI sea cero al tratarse de recargos porcentuales.
Los equipos con costos unitarios iguales a cero cetectados son los siguientes:
o EQUIPO DE MEDIDA SCHNEIDER ELECTRIC MODELO POWERLOGIC ION7400
o Pararrayo, 13,2 Kv, Clase 4, 10 Ka
o Pararrayo, 110 Kv, Clase 4, 10 Ka
o PARARRAYOS TIPO OXIDO DE ZINC 123KV-20KA
o Pararrayo, 66 Kv, Clase 4, 10 Ka
o Pararrayo, 66 Kv, Clase 2, 10 Ka
o Pararrayo, 23 Kv, Clase 2, 10 Ka
o TRANSFORMADOR DE CORRIENTE 13,8 kV, 400/5 A, 1NM , 1NP, 30kA, 60 VA
o TC, 66 kV, Aislado en Aceite, 60 VA, 400/5 A, Convencional
o TRANSFORMADOR DE CORRIENTE 66 kV, 100/5 A, 1NM , 1NP, 16kA, 60 VA
o TC, 110 kV, Aislado en Aceite, 60 VA, 300/5 A, Convencional
o TRANSFORMADOR DE CORRIENTE 66 kV, 400/5 A, 0NM , 1NP, 25kA, 60 VA
o TRANSFORMADOR DE CORRIENTE 220 kV, 600/5 A, 0NM , 1NP, 40kA, 60 VA
o TC, 220 kV, Aislado en Aceite, 60 VA, 0.2/5P20, 1200/1 A, Covencional
o TRANSFORMADOR DE CORRIENTE 13,8 kV, 1200/5 A, 1NM , 1NP, 16kA, 60 VA
o TC, 13,8 kV, Aislado en Otro, 30 VA, 200/5 A, Convencional
o TC, 66 kV, Aislado en SF6, 60 VA, 200/5 A, Convencional
o TC, 23 kV, Aislado en Otro, 30 VA, 200/5 A, Convencional
</t>
  </si>
  <si>
    <t>Se solicita al Consultor agregar los precios de estos equipos de forma tal que puedan ser parte del VI de los tramos correspondientes.</t>
  </si>
  <si>
    <t>Se solicita al consultor incorporar dentro de la valorización de ENGIE los siguientes elementos rezagados, los cuales fueron incluídos en la base de datos 2018 enviado al Coordinador concerniente a reactores en SE Pozo Almonte (id:445095) y SE Crucero (id:1123789):
1) REACTOR ZIG-ZAG 13.8 kV400 KVAR, REACTOR (HITACHI) 220 kV24 MVAR, REACTOR ZIG-ZAG 13.8 kV400 KVAR en SE Pozo Almonte
2) SE Crucero REACTOR JRE 220 kV24 MVAR
3) BANCO DE BATERIAS PLOMO ACIDO 110 VCC/250AH,110 VCC/300AH, 110 VCC/300AH 48 VCC/500AH,  48 VCC/500AH, 12 VCC/200AH
4) Elementos Comunes SE;  INTERRUPTOR TERMOMAGNETICO 2, CABLE DE COBRE DESNUDO DURO CALIBRE 2/0 AWG,Conductor Cu 4/0 Awg  yTRANSFORMADOR POTENCIAL 220 KV - 1F
El detalle de los equipos se adjunta en forma anexa en la presente observación:</t>
  </si>
  <si>
    <t>Incorporar dentro de la valorización las instalaciones rezagadas declaradas en procesos posteriores pero correspondiente a infraestructura 2017, de acuero a lo señalado adjuntamente para las siguientes partidas de elementos:
1) Conjunto de anclaje tipo a compresión para cable OPGW
2) Conjunto de suspensión para cable OPGW
3) Elementos Comunes de Patio: GABINETES METALICOS VARIOS,CABLE DE CONTROL, CASETA DE ALBAÑILERÍA
4)Elementos Comunes de Subestación: GABINETES METALICOS VARIOS, SISTEMA VIGILANCIA REMOTA, ALARMA DE INCENDIOS, Grupo Electrógeno 101-150kVA</t>
  </si>
  <si>
    <t>Se solicita al Consultor cumplir con lo establecido en Bases Técnicas e incorporar en el Informe todas las interacciones que se están desarrollando con el Consultor que está desarrollando el Estudio de tarificación Zonal para el tratamiento de las economías de ámbito.</t>
  </si>
  <si>
    <t>En la sección 5.1, "Cantidades de elementos en exceso", se indica que el elemento que genera mayor distorsión  en cuanto a la cantidad informada corresponde a los emplantillados.
Sin embargo, no se desarrolla de manera correcta los fundamentos de las cantidades en exceso de emplantillado por torre.
El monto de US$ 2.000.000.000 parece excesivo considerando que todo el VI Nacional es de US$3.382.637.852</t>
  </si>
  <si>
    <r>
      <t>De acuerdo a lo observado en la citada sección del Informe, el Consultor no incorpora los recursos necesarios para la Supervisión de las Obras de Ampliación de acuerdo a lo indicado en la sección 3.6 de las Bases Técnicas, que indica:</t>
    </r>
    <r>
      <rPr>
        <i/>
        <sz val="8"/>
        <color theme="1"/>
        <rFont val="Calibri"/>
        <family val="2"/>
        <scheme val="minor"/>
      </rPr>
      <t xml:space="preserve"> "el consultor deberá considerar los recursos necesarios para la supervisión de las obras de ampliación".</t>
    </r>
  </si>
  <si>
    <r>
      <t xml:space="preserve">Se solicita al Consultor cumplir con lo establecido en las Bases Técnicas e incorporar en el Informe o como parte de los anexos de este, la Memoria de Cálculo de la asignación correspondiente a Bienes intangibles necesario para la determinación del VI de cada uno de los equipos y materiales objeto de valorización.
El Consultor debe regirse de acuerdo a lo establecido en las Bases Técnicas, que indican lo siguiente: </t>
    </r>
    <r>
      <rPr>
        <i/>
        <sz val="8"/>
        <color theme="1"/>
        <rFont val="Calibri"/>
        <family val="2"/>
        <scheme val="minor"/>
      </rPr>
      <t>"..El criterio para asignar dicha porción, así como la memoría de cálculo de la asignación correspondiente, deberá ser justificado e informado detalladamente a través de una memoria de Cálculo."</t>
    </r>
  </si>
  <si>
    <r>
      <t xml:space="preserve">Respecto a los Costos de Montaje, en particular lo relacionado a las diferencias dependiendo de la altura geográfica, el consultor ha entregado una propuesta en base a aplicar rendimientos dependiendo si este se encuentra en distinta altura. Sin embargo, el consultor indica que </t>
    </r>
    <r>
      <rPr>
        <b/>
        <sz val="8"/>
        <color theme="1"/>
        <rFont val="Calibri"/>
        <family val="2"/>
        <scheme val="minor"/>
      </rPr>
      <t xml:space="preserve">"ha estimado" </t>
    </r>
    <r>
      <rPr>
        <sz val="8"/>
        <color theme="1"/>
        <rFont val="Calibri"/>
        <family val="2"/>
        <scheme val="minor"/>
      </rPr>
      <t>estos rendimientos.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</si>
  <si>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el tercer párrafo de la sección citada, el Consultor indica lo siguiente:
</t>
    </r>
    <r>
      <rPr>
        <i/>
        <sz val="8"/>
        <color theme="1"/>
        <rFont val="Calibri"/>
        <family val="2"/>
        <scheme val="minor"/>
      </rPr>
      <t xml:space="preserve">"Debido al gran tamaño de la base de datos que contiene alrededor de cuatrocientos cincuenta mil registros solo del STN, es que se optó por </t>
    </r>
    <r>
      <rPr>
        <b/>
        <i/>
        <sz val="8"/>
        <color theme="1"/>
        <rFont val="Calibri"/>
        <family val="2"/>
        <scheme val="minor"/>
      </rPr>
      <t>revisar una muestra del total de instalaciones</t>
    </r>
    <r>
      <rPr>
        <i/>
        <sz val="8"/>
        <color theme="1"/>
        <rFont val="Calibri"/>
        <family val="2"/>
        <scheme val="minor"/>
      </rPr>
      <t xml:space="preserve">, que permitiera formarse una opinión objetiva sobre la calidad del inventario."
</t>
    </r>
    <r>
      <rPr>
        <sz val="8"/>
        <color theme="1"/>
        <rFont val="Calibri"/>
        <family val="2"/>
        <scheme val="minor"/>
      </rPr>
      <t>Sin embargo, no indica que criterio se utilizó para realizar la muestra. Tampoco indica cual es la muestra de instalaciones a las cuales se le realiza el inventario.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</si>
  <si>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el octavo párrafo de la sección citada, el Consultor indica lo siguiente:
</t>
    </r>
    <r>
      <rPr>
        <i/>
        <sz val="8"/>
        <color theme="1"/>
        <rFont val="Calibri"/>
        <family val="2"/>
        <scheme val="minor"/>
      </rPr>
      <t xml:space="preserve">"La información errónea que se encontró fue modificada a valores que correspondan al elemento analizado, es decir, en aquellos casos en que la cantidad es excesiva se disminuyó al valor correspondiente y en aquellos casos que es cero o insuficiente se agregó el valor que se considera razonable."
</t>
    </r>
    <r>
      <rPr>
        <sz val="8"/>
        <color theme="1"/>
        <rFont val="Calibri"/>
        <family val="2"/>
        <scheme val="minor"/>
      </rPr>
      <t>Sin embargo, no indica que criterio se utilizó para que cantidad se considera excesiva o insuficiente de cada uno de los elementos y componentes de transmisión.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</si>
  <si>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el primer párrafo de la sección citada, el Consultor que como parte de la primera parte del desarrollo del estudio, se realizó un análisis y diagnóstico de la base de datos, considerando la revisión de las cantidades excesivas y deficientes de elementos.
</t>
    </r>
    <r>
      <rPr>
        <i/>
        <sz val="8"/>
        <color theme="1"/>
        <rFont val="Calibri"/>
        <family val="2"/>
        <scheme val="minor"/>
      </rPr>
      <t xml:space="preserve">
</t>
    </r>
    <r>
      <rPr>
        <sz val="8"/>
        <color theme="1"/>
        <rFont val="Calibri"/>
        <family val="2"/>
        <scheme val="minor"/>
      </rPr>
      <t>Sin embargo, no indica que criterio se utilizó para que cantidad se considera excesiva o insuficiente de cada uno de los elementos y componentes de transmisión.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</si>
  <si>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la Sección 3, página 20, último párrafo se indica:
</t>
    </r>
    <r>
      <rPr>
        <i/>
        <sz val="8"/>
        <color theme="1"/>
        <rFont val="Calibri"/>
        <family val="2"/>
        <scheme val="minor"/>
      </rPr>
      <t xml:space="preserve">"Se debe tener presente que las estructuras tienen una columna que tiene un porcentaje de asignación."
</t>
    </r>
    <r>
      <rPr>
        <sz val="8"/>
        <color theme="1"/>
        <rFont val="Calibri"/>
        <family val="2"/>
        <scheme val="minor"/>
      </rPr>
      <t>Lo indicado en este párrafo no tiene un desarrollo suficiente para comprender el rol que tiene esta asignación dentro del motor de cálculo del VI.</t>
    </r>
  </si>
  <si>
    <r>
      <t xml:space="preserve">En la sección 1, página 3, se indica lo siguiente:
</t>
    </r>
    <r>
      <rPr>
        <i/>
        <sz val="8"/>
        <color theme="1"/>
        <rFont val="Calibri"/>
        <family val="2"/>
        <scheme val="minor"/>
      </rPr>
      <t>Debido al gran tamaño de la base de datos que contiene alrrededor de cuatrocientos cincuenta mil registros solo del STN, es que se optó por revisa</t>
    </r>
    <r>
      <rPr>
        <b/>
        <i/>
        <sz val="8"/>
        <color theme="1"/>
        <rFont val="Calibri"/>
        <family val="2"/>
        <scheme val="minor"/>
      </rPr>
      <t>r una muestra del total de instalaciones</t>
    </r>
    <r>
      <rPr>
        <i/>
        <sz val="8"/>
        <color theme="1"/>
        <rFont val="Calibri"/>
        <family val="2"/>
        <scheme val="minor"/>
      </rPr>
      <t xml:space="preserve">, que permitiera formarse una opinión objetiva sobre la calidad del inventario. 
</t>
    </r>
    <r>
      <rPr>
        <sz val="8"/>
        <color theme="1"/>
        <rFont val="Calibri"/>
        <family val="2"/>
        <scheme val="minor"/>
      </rPr>
      <t>Sin embargo, no indica que criterio se utilizó para realizar la muestra. Tampoco indica cual es la muestra de instalaciones a las cuales se le realiza el inventario.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</si>
  <si>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la sección 3, "Criterios", segundo párrafo, se indica lo siguiente:
</t>
    </r>
    <r>
      <rPr>
        <i/>
        <sz val="8"/>
        <color theme="1"/>
        <rFont val="Calibri"/>
        <family val="2"/>
        <scheme val="minor"/>
      </rPr>
      <t xml:space="preserve">"Para aquellos materiales y equipos en que no se obtengan precios mediante cotizaciones, se recurre a las siguientes fuentes: precios obtenidos mediante consultas a páginas web , precios asociados a estudios tarifarios anteriores,  </t>
    </r>
    <r>
      <rPr>
        <b/>
        <i/>
        <sz val="8"/>
        <color theme="1"/>
        <rFont val="Calibri"/>
        <family val="2"/>
        <scheme val="minor"/>
      </rPr>
      <t>precios obtenidos de empresas que hayan participado en licitaciones bajo formato EPC</t>
    </r>
    <r>
      <rPr>
        <i/>
        <sz val="8"/>
        <color theme="1"/>
        <rFont val="Calibri"/>
        <family val="2"/>
        <scheme val="minor"/>
      </rPr>
      <t xml:space="preserve"> ".
</t>
    </r>
    <r>
      <rPr>
        <sz val="8"/>
        <color theme="1"/>
        <rFont val="Calibri"/>
        <family val="2"/>
        <scheme val="minor"/>
      </rPr>
      <t xml:space="preserve">
Sin embargo, no están detalladas las licitaciones bajo formato EPC que se utilizan para la obtención de precios de equipos y materiales. La información de los proyectos EPC en los cuales se han obtenido los precios unitarios es necesaria para saber si son representativos del STN.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</si>
  <si>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El informe en esta sección señala que: "</t>
    </r>
    <r>
      <rPr>
        <i/>
        <sz val="8"/>
        <color theme="1"/>
        <rFont val="Calibri"/>
        <family val="2"/>
        <scheme val="minor"/>
      </rPr>
      <t>Para tareas de mantenimiento no programables, tal el caso de fallas, se considera que la cuadrilla realiza un viaje al punto de la faena por cada evento de mantenimiento</t>
    </r>
    <r>
      <rPr>
        <sz val="8"/>
        <color theme="1"/>
        <rFont val="Calibri"/>
        <family val="2"/>
        <scheme val="minor"/>
      </rPr>
      <t>".
Sin embargo, se entiende del informe que el consultor no reparó en que los eventos de falla en líneas pueden llevar a la necesidad de recorrer la línea, algunas veces en su totalidad, a fin de descartar una falla de carácter permanente (como corte de conductor o elemento extraño sobre la línea) y autorizar una orden de cierre presumiendo una falla transitoria (como flash over)</t>
    </r>
  </si>
  <si>
    <r>
      <t>El informe señala que: "</t>
    </r>
    <r>
      <rPr>
        <i/>
        <sz val="8"/>
        <color theme="1"/>
        <rFont val="Calibri"/>
        <family val="2"/>
        <scheme val="minor"/>
      </rPr>
      <t>Los costos de pernocte incluyen los costos de alojamiento y comidas para el personal de la cuadrilla</t>
    </r>
    <r>
      <rPr>
        <sz val="8"/>
        <color theme="1"/>
        <rFont val="Calibri"/>
        <family val="2"/>
        <scheme val="minor"/>
      </rPr>
      <t>". No obstante, del informe no queda claro si se considera dentro de los costos de alimentación la adecuada hidratación que requieren las cuadrillas de terreno, en especial en las zonas desérticas</t>
    </r>
  </si>
  <si>
    <r>
      <t>En el informe se indica que las funciones de las oficinas regionales y sus sedes operativas, donde se asienta el personal operativo de cada unidad regional es la supervisión y control de las cuadrillas en terreno. Al revisar el anexo COMA 1 Organización Empresaria, se observa que en la zona norte existen dos oficinas regionales, Antofagasta y Coquimbo, que se encuentran a una distancia de 876 km transitando por la Ruta 5, estableciendo el limite de ambas zonas en el sector de Paposo. Se puede ver que las distancias entre ambas sedes regionales es bastante extensa, teniendo un tiempo de desplazamiento desde Antofagasta de casi 2 horas hasta el</t>
    </r>
    <r>
      <rPr>
        <strike/>
        <sz val="8"/>
        <rFont val="Calibri"/>
        <family val="2"/>
        <scheme val="minor"/>
      </rPr>
      <t xml:space="preserve"> los</t>
    </r>
    <r>
      <rPr>
        <sz val="8"/>
        <rFont val="Calibri"/>
        <family val="2"/>
        <scheme val="minor"/>
      </rPr>
      <t xml:space="preserve"> extremos sur de la zona Norte Grande pero de casi 8 horas desde es mismo punto a Coquimbo. A su vez, Antofagasta hasta el extremo norte de la Zona Norte Grande se encuentra a una distancia de 719 km. Ambas situaciones no permiten atender emergencias o trabajos de supervisión en una zona operativa. Por otro lado, la falta de equidad con el extremo sur del sistema, donde las zonas no tienen una longitud individual tan amplia como en esta zona, hace necesario pensar en incorporar al menos una sede regional en las cercanías de Diego de Almagro, tal como tiene actualmente la empresa TEN en la misma localidad, redefiniendo el límite entre zonas en Vallenar por el sur y Paposo por el norte y una zona adicional en el Norte Grande con asiento en Iquique cuyo límite por el sur sería Quillagua, lo que permite atender emergencias en tiempos adecuados y supervisiones a los trabajos de mantenimiento.</t>
    </r>
  </si>
  <si>
    <t>001. Planilla "Precios Unit Elementos STN BD Est 2019.xlsx"</t>
  </si>
  <si>
    <t>001. Planilla "Cuadrillas Montaje_27FEB2020.xlsx"</t>
  </si>
  <si>
    <t>0.2. VI. Anexo N°2. DESCRIPCIÓN DEL MOTOR DE CÁLCULO DEL VI</t>
  </si>
  <si>
    <t>0.4. VI. Anexo N°4. REVISIÓN DEL INVENTARIO DE LAS INSTALACIONES</t>
  </si>
  <si>
    <t>0.6. VI. Anexo N°6. ESTUDIO DE PRECIOS</t>
  </si>
  <si>
    <t>0.7. VI.  Anexo N°7. COSTOS DE MONTAJE</t>
  </si>
  <si>
    <t>01. VI. Anexo VI</t>
  </si>
  <si>
    <t xml:space="preserve">General </t>
  </si>
  <si>
    <t>Respecto del cálculo de Recargo por Bodegaje planteado, el Consultor presenta su cálculo en base a la cantidad de containers, costo de arriendo y transporte asociado al punto de entrega de la instalación que se está valorizando. Sin embargo,  el Consultor no incorpora una justificación asociada a la incorporación de estos de acuerdo a lo establecido en las Bases Técnicas.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</si>
  <si>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Consultor rectifique el cambio metodológico presentado en el Informe 2 respecto al cálculo de Recargo de flete y desarrolle la propuesta metodológica presentada en el Informe 1 (versión 3).
Además, se solicita al Consultor cumplir con lo establecido en las Bases Técnicas e incorporar los antecedentes relacionados al cálculo del recargo por flete, con el objetivo de ser presentados para su revisión.</t>
  </si>
  <si>
    <t>Se solicita que el Consultor indinque que "archivos" ha utilizado para la recopilación de precios contenidos en el Estudio.
Finalmente, se solicita que se incorporen todos los estudios, antecedentes y análisis que el mismo Consultor ha indicado que se han utilizado para el presente desarrollo del Estudio.</t>
  </si>
  <si>
    <t>Se solicita al Consultor cumpla con lo establecido en Bases Técnicas e incorpore toda la información relativa a todas las variables que definen el montaje de instalaciones de transmisión, como por ejemplo rendimientos, conformación de cuadrillas, entre otras</t>
  </si>
  <si>
    <t xml:space="preserve">Se solicita que el Consulor cumpla con los aspectos metodológicos definidos en su informe de avance n°1 y/o complemente justificadamente los tipos de obras definidos en el presente informe. Además, el Consultor deberá cumplir estrictamente con lo establecido en las Bases Técnicas. </t>
  </si>
  <si>
    <t xml:space="preserve">En el primer párrafo de la página  37, se indica que para representar las condiciones geográficas  de las distintas instalaciones del STN, "la única solución que se pudo establecer fue crear diversos factores ajustes de rendimientos".  Además de no justificar adecuadamente estos fatores, el Consultor no cumple estrictamente con lo establecido en las Bases Técnicas en donde se indica que para el cálculo de cada recargo el Consultor podrá introducir nuevas familias y/o subfamilias a las ya definidas. 
Por lo tanto, basandose en lo estrictamente indicado en las Bases Técnicas, no es correcto introducir factores en lugar de nuevas familias y subfamilias que tienen por finalidad no subdimensionar el conjunto de instalaciones del STN. 
La observación va en línea con el mismo desarrollo del Consultor que para el cálculo de los recargos porcentuales define 4 tipo de obras de subestaciones.
La necesidad de incorporar familias/subfamilias en lugar de factores de ajuste en el caso del Recargo de Montaje (MO) radica en que en los primeros recogen adecuadamente los costos involucrados al dimensionar correctamente cuadrillas, rendimientos, maquinarias, equipos, entre otros elementos.
</t>
  </si>
  <si>
    <t xml:space="preserve">Se solicita que el Consultor reemplace los factores de ajuste de condiciones geógraficas establecidos en el Informe por la creación de nuevas familias/subfamilias en los recargos que corresponda su aplicación.
</t>
  </si>
  <si>
    <t>La Tabla 6 "Cuadrillas de trabajo para Montaje" contiene distintos tipos de tareas y personal asignado a cada uno de ellos, conformando así una cuadrilla.
Sin embargo, los tiempos asignados a cada profesional así como también la cantidad de profesionales asignados por tarea no están justificados debidamente como lo exigen las Bases Técnicas.
Además se observa que existen cargos subdimensionados en relación al tiempo asignado por tareas, todas de carácter relevante para el dimensionamiento de las labores de montaje del STN. Por ejemplo, un Jefe de Obra tiene un tiempo asignado de 3 minutos por cada hora de trabajo para el Montaje de estructuras de líneas.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</si>
  <si>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el Consultor justifique de acuerdo a lo establecido en las Bases Técnicas la cantidad de personal necesario por casa de las cuadrillas de la tabla 6. Además, deberá justificar el tiempo asignado el tiempo de cada profesional en cada unas de las tareas. 
La no justificación de estos valores es un incumplimiento de las Bases Técnicas.</t>
  </si>
  <si>
    <t>La Tabla 6 "Cuadrillas de trabajo para Montaje" contiene la cuadrilla E7 "Montaje conductores de línea", respecto a esta tarea:
Se observa que el personal asignado por cuadrilla es bajo respecto a lo considerado en estudios tarifarios anteriores, no existiendo justificación para tal detrimento y subdimensionamiento de esta tarea. Por ejemplo, la cantidad de HH para montaje de conductores de líneas es 73% menor respecto a lo considerado en el Estudio Tarifario del periodo 2016-2019. Si bien pueden existir criterios metodológicos sutilmente diferentes entre ambos estudios en este ámbito, en ambos estudios es posible comparar el personal asignado por tipo de cuadrilla para el dimensionamiento del Montaje.
Por tal razón, no existe justificación dentro del informe de los valores propuestos de personal asignado por cuadrilla, lo cual es un incumplimiento de Bases Técnicas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</si>
  <si>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el Consultor justifique de acuerdo a lo establecido en las Bases Técnicas la cantidad de personal necesario para la cuadrilla asociada al Montaje de conductores de línea de la tabla 6. Además, deberá justificar el tiempo asignado el tiempo de cada profesional.
La no justificación de estos valores es un incumplimiento de las Bases Técnicas.</t>
  </si>
  <si>
    <t xml:space="preserve">Las actividades asociadas a montaje de conductores contenidas en el archivo excel "Base-Montaje.xlsx" no contiene el desglose de tareas suficientes para dimensionar correctamente estas instalaciones. Además, se omiten tareas propias del montaje de lineas de transmisión tales como tensado, flechado, entre otros.
A mayor abundamiento, el presente modelamiento de montaje contenido en el presente estudio es un detrimento respecto al modelamiento realizado en el Estudio de Tarificación anterior. En este estudio, el montaje de conductores incluye el siguiente desglose de tareas:
   - Cololación de cordina
   - Tendido
   - Tensado y flechado
   - Colocación de preformado y enmorsetado
   - Armado de puestes
   - Colocación de amortiguadores
   - entre otros.
El presente modelamiento de tendido de conductor elude criterios relevantes del montaje tales como: diferencia respecto a configuración simple o doble circuito, nivel de tensión 220 kV o 500 kV, entre otros.
</t>
  </si>
  <si>
    <t>Se solicita al Consultor modificar y complementar el modelamiento del tendido de conductores de tal forma que represente adecuadamente el conjunto de instalaciones del STN.
Todos los cambios deberán estar debidamente justificados de acuerdo a lo establecido en las Bases Técnicas</t>
  </si>
  <si>
    <t>El consultor otorga un 10% del valor a la revisión de ingeniería, fundamentandose única y exclusivamente en la experiencia propia del mismo consultor, la cual solamente se plasma en una breve oración de texto y carese de todo respaldo documental. Disentimos abiertamiente con el consultor y en la experiencia de esta empresa de transmisión nacional, insitimos en corregir este error, modificándolo por el correspondiente 30%</t>
  </si>
  <si>
    <t>En esta sección el consultor detalla los aspectos que se consideran a efecto de determinar los costos por intervención. Dentro de dichos aspectos no se considera lo siguiente: Que el CEN cancela la intervención programada, por contingencias en instalaciones de terceros, obligando a reprogramar la intervención planificada.</t>
  </si>
  <si>
    <t>En esta sección el consultor explica los criterios bajo los cuales se realiza la homologación de cargos. Sin embargo, revisando la estructura de la EM, se verifica que dentro de la gerencia comercial y de regulación se considera jefe de área, cuando el cargo corresponde a un subgerente, según las funciones que se definen.
De hecho, verificado el salario del jefe de área, se evidencia que dicho monto no corresponde a la realidad de mercado, e incluso existe traslape salarial con su reporte directo.</t>
  </si>
  <si>
    <t>Correegir la homologación de cargos de toda la Gerencia comercial y de regulación, según lo señalado en la observación</t>
  </si>
  <si>
    <t>El informe establece que: "Se ha estimado los costos de ciberseguridad en función de la experiencia del consultor."
Sin embargo, no se hace explícito en base a que parámetros o que experiencia se estimaron dichos costos, mucho menos, se realiza un análisis adecuado respecto de si estos costos son suficientes de cara al cumplimiento de las exigencias en materia de ciberseguridad que realiza el mismocoordinador eléctrico nacional</t>
  </si>
  <si>
    <t>Especificar, en forma clara, en base a que parámetros y experiencias se estimaron estos costos. Incorporar un análisis respecto del equipamiento y recursos destinados a la ciberseguridad, concluyendo respecto de si son éstos adecuados o no para el cumplimiento de las exigencias del Coordinador.,</t>
  </si>
  <si>
    <t>Analizar la dotación de la EM en base a las horas de trabajo que requiere cada actividad, de forma de ajustar la dotación</t>
  </si>
  <si>
    <t>Respecto del KIT de Herramientas de las cuadrillas (KITH), se considera adecuado, según la naturaleza de sus trabajos en instalaciones con tensión, que los trabajadores que conforman las cuadrillas COPER y CMLSE, sean equipados con buzo ignífugo.
Esto no es considerado de esta forma por el consultor</t>
  </si>
  <si>
    <t xml:space="preserve">Se observa que para la estimación del COMA que está en el Anexo COMA, en la planilla, resumen OyM.xlsm se calculan cuatro items: Costos Personal y gastos, que conforman el OYM, estos a su vez se pueden separar en Directo, Central, Regional, Tarifario. Estos valores son prorrateados a su vez por los items de AVI Electrico de las instalaciones. Se observa que incluso los costos directos son prorrateados por AVI, lo que no estaría bien, ya que se estaría dando un subsidio cruzado entre las diferentes instalaciones y por ende entre las empresas que son propietarias.  </t>
  </si>
  <si>
    <t>Se solicita prorratear los costos o gastos comunes de la empresa Modelo, pero los costos directos de matenimiento y operación asignarlos directamente a las instalaciones en estudio para que no se produzca un subsidio cruzado entre instalaciones.</t>
  </si>
  <si>
    <t xml:space="preserve">Se observa que se utiliza lo que se llama AVI eléctrico para prorratear el valor del COMA de las instalaciones. No se encontro esta definiciones y la forma de calculo en el informe. </t>
  </si>
  <si>
    <t>Se solicita tanto en el informe como en la planillas indicar la procedencia de los valores que se utilizan para prorratear los gastos comunes del COMA, ya que no se pueden trazar o reproducir los calculos.</t>
  </si>
  <si>
    <t>6.1.4 Costos de Montaje</t>
  </si>
  <si>
    <t xml:space="preserve">El consultor plantea la problemática que surge al tratar de implementar los descritos en las bases, finalmente concluye que es factible realizar un calculo de montaje por materiales y equipos. Lo cual tiene infinitos problemas, ya que los elementos de un proyectos no se montan, sino son parte integrantes del desarrollo del proyecto, por ejemplo, las fundaciones, el montaje de una fundación tienen una parte de acero, malla, escavación, hormigon, etc. En este caso la suma del montaje debiera ser tal que de cuenta del costo de montaje de una fundación y no la suma individual de los materiales, los cuales en la practica se puede utilizar para varios fines dentro del proyecto. Por otro lado, el montaje debe individualizar la instalación del equipamiento considerando, no es lo mismo hacer una fundación para un interruptor de 220 kV que para uno de 500 kV o para un sistema GIS, o no es lo mismo el montaje de una línea de 4 conductores por fase en 500 kV que un montaje de una linea 2 conductores por fase en 220 kV. Este tipo de errores se han visualizado en el calculo del montaje, donde parece ser igual el montaje de 220 kV que en 500 kV. </t>
  </si>
  <si>
    <t>Se solicita al consultor revisar su estimación de montaje para que de cuenta de las caracteristicas técnicas del proyecto que se esta valorizando y que este se consistente en su valorización, independiente de la metodología seleccionada para estos fines.</t>
  </si>
  <si>
    <t>El consultor al estimar el costo del personal de las cuadrillas asume un costo de personal a partir de un sueldo bruto, utilidad del contratista, y un costo administrativos, luego afrima que estos costos son representativas del mercado de pesonal tercerizado. Pero el consultor no ha mostrado como parte del desarrollo de este estudio de valorización un estudio de mercado del personal tercerizado, o cotizaciones con empresas que entregan estos servicios permitan validar los costos de las cuadrillas que están siendo tercerizadas.</t>
  </si>
  <si>
    <t xml:space="preserve">No se observan todos los supuestos utilizados para la estimación del recargo. Por ejemplo, se relata que se utilizará el punto medio promedio entre la distancia al centro de una linea de transmisión y la subestación, pero no se valida que ese calculo representa la distancia a considerar para efectos del transporte de los materiales al proyecto. </t>
  </si>
  <si>
    <t xml:space="preserve">Se solcita que se explique los fundamentos de los supuestos utilizados en el estudio, y estos deben estar descrito en el informe, especialmente en la parte metodologica. </t>
  </si>
  <si>
    <t>Se observa que se considera para transporte granel y especial solo un subconjunto reducido de materiales tanto para subestaciones como líneas. No se observa que se estén considerando en el item transporte el 100% de los materiales para el desarrollo del proyecto.</t>
  </si>
  <si>
    <t>Aclarar, o en su defecto, transparentar en el cálculo la consideración de 100% de los materiales del proyecto.</t>
  </si>
  <si>
    <t>Se solicita aclarar y explicitar el costo de los seguros de transporte de materiales.</t>
  </si>
  <si>
    <t xml:space="preserve">En la metodología de las bases se solicitó la utilización de familias y subfamilias, para lo cual se utilizarian proyectos que sean representativos del sistema y que sean valorizados. De esta forma el consultor en el informe 1, indica que utilizará las familias indicadas en las bases y selecciona un numero de proyectos que son representativos para la estimación de los recargos. </t>
  </si>
  <si>
    <t xml:space="preserve">Se solicita utilizar los proyectos seleccionados como tipo para establecer los promedios de las familias y subfamilias. </t>
  </si>
  <si>
    <t xml:space="preserve">En el caso del Recargo de Bodegaje, no se fundamentan los supuestos utilizados en los calculos, no se explican en el informe y tampoco en la planilla de cálculo, por ejemplo, no se explica de donde se obtienen los meses de arriendo de los container, y la cantidad de container para cada proyecto.  </t>
  </si>
  <si>
    <t>Se solicita explicar y validar los supuestos utilizados en el calculo del recargo de bodegaje.</t>
  </si>
  <si>
    <t xml:space="preserve">En el caso del Recargo de Bodegaje,  no se observa que se incorpore los costos de cierres al aire libre para los materiales que se dejaran a la interperie, costos que si deben ser considerados en los costos de bodegaje. </t>
  </si>
  <si>
    <t>Se solicita considerar los costos de cierre al aire libre para el material que se deja a la interperie, así si fuera necesario el arriendo de terreno para este proposito.</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</si>
  <si>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número de proyectos que son representativos para la estimación de los recargos. En el caso del Recargo de Ingeniería, no se utiliza los proyectos para su estimación, y lo que hace es establecer proyecto tipo con caracteristicas que no son fundamentadas. </t>
  </si>
  <si>
    <t xml:space="preserve">Se solicita utilizar los proyectos seleccionados como tipo para establecer los promedios de las subfamilias. </t>
  </si>
  <si>
    <t>Se solicita fundamentar la dedicación al desarrollo de ingeniería basada en el trabajo que se debe realizar, por ejemplo, cantidad de planos y distancias en el desarrollo de una línea de transmisión, en el caso caso de una subestación considerar numero de paños, tipo de patios, equipamiento etc. Para lo cual es clave considerar las familias definidas y los proyectos representativos de cada familia en el sistema eléctrico.</t>
  </si>
  <si>
    <t>En la planilla excel se utilizan factores que no están especificado y dependencias entre celdas que no tienen una explicación, un ejemplo de estos es la dependencia entre la columna Revisión Contraparte e Ingeniero Especialista, la cual se considera un decimo una de otra.</t>
  </si>
  <si>
    <t xml:space="preserve">Se solicita fundamentar y explicar el los factores utilizados en la planilla, de forma que permita la reproducción de las estimaciones y su validación. </t>
  </si>
  <si>
    <t>6.1.5.4 Recargo por gastos generales, junto con las las planillas Gastos Generales Líneas.xlsx y Gastos Generales SSEE.xlsx</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</si>
  <si>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número de proyectos que son representativos para la estimación de los recargos. En el caso del Recargo de Gastos Generales, no se utilizan los proyectos tipos del sistema para su estimación, y lo que hace es establecer proyecto tipo con caracteristicas que no son fundamentadas como parte de los proyectos del sistema. </t>
  </si>
  <si>
    <t xml:space="preserve">Se solicita utilizar los proyectos seleccionados como tipo para establecer los promedios para las familias y subfamilias. </t>
  </si>
  <si>
    <t>Se solicita revisar los parametros utilizados en los cáculos, y si es el caso corregir.</t>
  </si>
  <si>
    <t>En las planillas de calculos se utilizan la duración del proyecto que pueden ir desde los 4 a los 48 meses, pero en la hoja de calculos de los intereses, los meses no sobrepasan los 5 meses.</t>
  </si>
  <si>
    <t>Se solicita revisar y corregir si es el caso. Además, se solicita mejorar la explicación de los calculos y supuestos que se utilizan, ya que no se encuentra explicado en el informe o en el anexo de forma que sean reproducible y validables.</t>
  </si>
  <si>
    <t>En el calculo se los gastos generales se usan los items de: personal indirecto, transporte, elementos de prevención de riesgo, equipos y herramientas, alojamientos y viaticos, otros gastos, gastos financieros y garantias, servicios y subcontratos. No se observan otros item en forma explicita como gastos generales del contratista, utilidades del contratista, seguro de obras, control del proyecto, imprevistos del proyecto, etc. En el informe se indica que están en otros gastos, pero no se encontrarían en la planilla de cálculo.</t>
  </si>
  <si>
    <t>Se solicita explicitar las partidas de costos consideradas e indicar si estas otras partidas de costos que se han indicadas están consideradas en otro recargo del calculo del VI.</t>
  </si>
  <si>
    <t>Los sueldos indicados en la planilla corresponderían a sueldos liquidos.</t>
  </si>
  <si>
    <t>Se solicita utilizar los niveles de sueldos considerando el costos empresa el que incluye todos los costos del personal desde el punto de vista de la empresa.</t>
  </si>
  <si>
    <t>6.1.5.5 Recargo de Interes intercalario</t>
  </si>
  <si>
    <t>En la descripción de la organización de la regionales se nombra al encagado de cada región como subgerente, siendo estas zonas Subgerencia Regionales. Estos cargo no pueden ser de nivel medio, ya que representan a la empresa frente a las autoridades locales, y requieren de un grado de autonomía tal que les permita enfrentar situaciones complejas desde el punto de vista operacional y de mantenimiento. En las empresas de transmisión estas zonas son consideradas normalmente Gerencias Regionales, y la persona a cargo tiene el Cargo de Gerente Regional.</t>
  </si>
  <si>
    <t>Se solicita revisar la organización asignada para que refleje correctamente los cargos que se requieren en la empresa modelo, en particular los cargos de las subgerente regional, y de esta forma se utilice el cargo de gerente regional.</t>
  </si>
  <si>
    <t>En el anexo COMA 1 Organización Empresaria se hace una definición sobre la cantidad de operarios en las subestaciones que de acuerdo al Consultor obedece a un criterio "general", el cual trata de explicar, el cual se basa en el tamaño de la subestación y si tiene telemando. No obstante lo anterior, la cantidad de operarios en cada subestación se debe revisar en base a la distancia y requerimientos de apoyo, junto con personal necesario para que la persona realice sus funciones, por lo que el consultor debiera basar su analisis en la cantidad real de operarios que tienen asignadas las subestaciones en el sistema.</t>
  </si>
  <si>
    <t>Se solicita al consultor incorporar en su analisis, el analisis de la cantidad de operarios que tienen actualmente las subestaciones del sistema, y los motivos reales y practicos que tienen las empresas para tener estos operarios en cada subestación. De la misma forma se debe considerar al personal de mantenimiento que está en las subestaciones en terreno.</t>
  </si>
  <si>
    <t>6.2.3.5 Proceso: explotación, Anexo COMA 1 Organización Empresaria y planilla cuadrillas Lineas y SSEE, planilla costo de cuadrillas tercerizadas</t>
  </si>
  <si>
    <t>Se observa que el numero de personas que integran una cuadrilla es bajo, respecto a los real numero de personal que utilizan las cuadrillas. Por ejemplo, una cuadrilla de mantenimiento de líneas dependiendo de la labor puede tener entre 8 y 10 personas, considerando al personal de mantenimiento que son aproximandamente 7 y al personal que conduce los vehiculos necesarios para la faena que pueden ser 3 para la conducción de la camioneta, camion y camion grua. En la planilla se dice que se utilizan en total de 4 a 6 personas, dependiendo de la actividad.</t>
  </si>
  <si>
    <t xml:space="preserve">Se solicita revisar e incorporar al personal que falta en las cuadrillas para el desarrollo de las actividades, de lo contrario no se puede considerar que el tiempo de desarrollo de las actividaes tendria un desempeño y rendimiento como el de una cuadrilla estándar en el realidad. </t>
  </si>
  <si>
    <t>Se observa que el informe solo tiene una descripción general de lo realizado, y que la cantidad de planillas tanto en los modelos de VI y COMA, así como la falta de un orden en las planillas que alimentan los modelos dificultan la revisión y reproducción de los cálculos. Se agrega a esta dificultad que los supuestos de cada planilla no están explicados ni validados por el consultor.</t>
  </si>
  <si>
    <t>Se solicita documentar y ordenar la información con la que se obtienen los cálculos, ya sea incorporando la descripción de los supuestos en los documentos respectivos, como ordenando y minimazando la cantidad de planilla. De tal forma que los cálculos sean reproducibles y verificables.</t>
  </si>
  <si>
    <t>La presente observación establecida como de caracter general al proceso, tiene como objetivo informar que se mantienen sin modificación el listado de observaciones y propuestas realizado en la versión 1 y, dada la relevancia de mitigar efectos en la valorización respecto de la versión anterior del informe, en el presente listado de observaciones se exponen nuevos puntos de discordancia con la finalidad que el Estudio cumpla a cabalidad con todos los aspectos exigidos en las Bases Técnicas.
Considerando la gran cantidad de modificaciones metodológicas realizadas y sus impactos en la valorización de las instalaciones, ETSA, como empresa participante del Sistema Eléctrico Nacional, solicita que el Consultor acoja y brinde respuesta a las observaciones realizadas en ambos informes de avance. En particular, respecto de la trazabilidad de resultados, respaldo de antecedentes, consideraciones especiales realizadas, criterios empleados y fuentes consultadas, en la confección del informe y los análisis del Consultor, de modo tal de permitir a las empresas poder armar sus argumentaciones en las etapas venideras del proceso.</t>
  </si>
  <si>
    <r>
      <t xml:space="preserve">En el tercer párrafo de la sección citada, el Consultor presenta una metodología para el cálculo del recargo por flete de las instalaciones a valorizar. Sin embargo, esta metodología no coincide con la metodología presentada en el Informe n°1, informe que tiene por finalidad presentar metodología para el desarrollo del estudio, en la cual se establecia que el cálculo del recargo por flete se basaría sobre la base de </t>
    </r>
    <r>
      <rPr>
        <i/>
        <sz val="8"/>
        <color theme="1"/>
        <rFont val="Calibri"/>
        <family val="2"/>
        <scheme val="minor"/>
      </rPr>
      <t xml:space="preserve">"simular la ejecución del conjunto de proyectos representativos seleccionados". Este cambio metodológico no debe ser parte del Informe de Avance n°2 de acuerdo a lo establecido en Bases Técnicas, dado que los alcances del presente informe se enmarcan de acuerdo a lo indicado en el punto 16.2 de las Bases Administrativas. Rigiendose por lo establecido en las Bases Administrativas, el  Consultor no cumple fielmente con estas.
</t>
    </r>
    <r>
      <rPr>
        <sz val="8"/>
        <color theme="1"/>
        <rFont val="Calibri"/>
        <family val="2"/>
        <scheme val="minor"/>
      </rPr>
      <t>Independiente del incumplimiento metodológico respecto al primer informe indicado en el párrafo precedente, la metodología presentada no representa fielmente los costos por fletes de líneas de transmisión debido a características propias de estas tales como; longitud total, variación de altura, variaciones de condiciones geográficas y climaticas del total del trazado del tramo de transporte a valorizar.
Para finalizar,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</si>
  <si>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la Sección 2.1, "Recopilación y análisis de la información", primer párrafo se indica:
</t>
    </r>
    <r>
      <rPr>
        <i/>
        <sz val="8"/>
        <color theme="1"/>
        <rFont val="Calibri"/>
        <family val="2"/>
        <scheme val="minor"/>
      </rPr>
      <t xml:space="preserve">
</t>
    </r>
    <r>
      <rPr>
        <sz val="8"/>
        <color theme="1"/>
        <rFont val="Calibri"/>
        <family val="2"/>
        <scheme val="minor"/>
      </rPr>
      <t>En primer lugar, para la recopilación de información de precios el Consultor utiliza "archivos" que no específica cuales son, debiendo estar detalladamente identificados para la correcta revisión.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</si>
  <si>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 xml:space="preserve">En la sección 3, "Modelo de cálculo de Montaje", específicamente en los párrafos previos a la Tabla 1, se indica lo siguiente: 
</t>
    </r>
    <r>
      <rPr>
        <i/>
        <sz val="8"/>
        <color theme="1"/>
        <rFont val="Calibri"/>
        <family val="2"/>
        <scheme val="minor"/>
      </rPr>
      <t>"Los rendimientos para el montaje de cada equipo y material han sido estimados según la experiencia del consultor, por cuanto no existe documento, informe, estudio o antecedentes de licitaciones realizadas en que se encuentre esta fundamental variable, por cuanto es considerada confidencial por todas las empresas de montaje. A pesar de ello, los tiempos de ejecución son conocidos en forma verbal en el rubro y bastante estandarizados"</t>
    </r>
    <r>
      <rPr>
        <sz val="8"/>
        <color theme="1"/>
        <rFont val="Calibri"/>
        <family val="2"/>
        <scheme val="minor"/>
      </rPr>
      <t xml:space="preserve">
Dada la relevancia que este estudio tiene para la determinación de la valorización de las instalaciones de Transmisión Nacional es inaceptable que el Consultor base sus antecedentes en base a lo que se conoce de "forma verbal" en el rubro. Esta justificación es completamente inaceptable en función de lo que las mismas Bases Técnicas exigen al Consultor en el desarrollo completo del Estudio. Por tal razón, consideramos que el Consultor no cumple lo establecido en las Bases Técnicas. 
Cabe mencionar además que en el desarrollo del Estudio el Consultor debe dar cumplir con todo lo establecido en las Bases Técnicas, en particular en el punto 5.1 "Materias Cubiertas", donde se exige que en el desarrollo del Estudio se deben acompañar todos los antecedentes, metodologías, análisis realizados, supuestos considerados y respaldos necesarios y suficientes para una completa revisión.</t>
    </r>
  </si>
  <si>
    <r>
      <t xml:space="preserve">De acuerdo a lo observado en la presente sección, y teniendo en consideración la metodología expuesta en el Informe 1 que se detalla a continuación:
</t>
    </r>
    <r>
      <rPr>
        <i/>
        <sz val="8"/>
        <color theme="1"/>
        <rFont val="Calibri"/>
        <family val="2"/>
        <scheme val="minor"/>
      </rPr>
      <t xml:space="preserve">"La metodología que se aplicará consiste en la estimación de los recargos sobre la base de un conjunto de proyectos representativos y que permitan establecer cada tipo de recargo para todas las familias y subfamilias definidas. En conformidad a las bases, los proyectos se han seleccionado de modo tal que representen adecuadamente las características físicas y técnicas de cada conjunto de instalaciones de características similares."
</t>
    </r>
    <r>
      <rPr>
        <sz val="8"/>
        <color theme="1"/>
        <rFont val="Calibri"/>
        <family val="2"/>
        <scheme val="minor"/>
      </rPr>
      <t>El presente informe no contiene los resultados de la valorización y el tratamiento de cada uno de los recargos en función de los proyectos representativos indicados en las tablas 20, 21, 22, 23, 23, 24 y 25 del informe 1. Por otro lado, modifica la metodología definida con anterioridad y establece 4 nuevos tipos de obras de subestaciones y 6 nuevos tipos de obras de líneas de transmisión. Si bien se entiende la finalidad del Consultor de definir tipos de obras en función de sus características, la propuesta es incompleta debido en al menos los siguientes dos puntos:
   - Para el caso de líneas de transmisión, no se clasifican los tipos de obras según dimensionamiento de las instalaciones. Una clasificación de obras deberá considerar al menos características propias de las instalaciones como lo son el nivel de tensión o potencia.
   - No se realiza una clasificación de los tipos de obras de subestaciones según tecnología.
Finalmente el Consultor, no acompaña en su estudio los informes y antecedentes mínimos que justifiquen la clasificación según los tipo de obras propuestos.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</si>
  <si>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En este capítulo el consultor señala que: "</t>
    </r>
    <r>
      <rPr>
        <i/>
        <sz val="8"/>
        <color theme="1"/>
        <rFont val="Calibri"/>
        <family val="2"/>
        <scheme val="minor"/>
      </rPr>
      <t>Para cada tarea los tiempos de ejecución de las tareas y las frecuencias de ocurrencia tienen en cuenta:
• Aspectos específicos de cada tarea (“reglas del arte”), que incluyen la calidad de la ejecución, la importancia y tipo de la instalación, normas de seguridad, etc.</t>
    </r>
    <r>
      <rPr>
        <sz val="8"/>
        <color theme="1"/>
        <rFont val="Calibri"/>
        <family val="2"/>
        <scheme val="minor"/>
      </rPr>
      <t>"
Respecto de dichas "reglas del arte" y de las normas de seguridad, el consultor no hace mención respecto de la influencia del viento en las labores de lavado de aislación. Dado que existe una velocidad de viento máxima permitida para ejecutar la actividad, la cual, frecuentemente es sobrepasada en sectores desérticos, obligando a las cuadrillas a detener la actividad con el consucuente impacto en rendimiento, es necesario que el consultor refleje esta realidad en el estudio.</t>
    </r>
  </si>
  <si>
    <r>
      <t>El consultor señala que: "</t>
    </r>
    <r>
      <rPr>
        <i/>
        <sz val="8"/>
        <color theme="1"/>
        <rFont val="Calibri"/>
        <family val="2"/>
        <scheme val="minor"/>
      </rPr>
      <t>El costo de administración y utilidades se determinan como el fijado por la CNE en el estudio troncal del año 2013 y que fuera homologado por el Panel de Expertos:
• Costos de administración: 9,35% del costo laboral
• Utilidad: 4,4% sobre la suma del costo laboral más costo de administración.</t>
    </r>
    <r>
      <rPr>
        <sz val="8"/>
        <color theme="1"/>
        <rFont val="Calibri"/>
        <family val="2"/>
        <scheme val="minor"/>
      </rPr>
      <t>"
Sin embargo, dichos porcentajes fueron validados por el panel de expertos a la luz de las condiones de mercado que existían hacia el año 2013, lo cual no es necesariamente vinculante para el año 2017 (año base del presente estudio de valorización), por tanto se considera adecuado revisarlos, en especial el porcentaje de utilidad que dista bastante de realidad de mercado de dicho momento.</t>
    </r>
  </si>
  <si>
    <r>
      <t>El informe del consultor en esta sección señala que: "</t>
    </r>
    <r>
      <rPr>
        <i/>
        <sz val="8"/>
        <color theme="1"/>
        <rFont val="Calibri"/>
        <family val="2"/>
        <scheme val="minor"/>
      </rPr>
      <t>Se estimó el consumo eficiente como un 70% del consumo relvado considerando que existe un 30% producto del consumo de energía de los contratistas que realizan obras tomando energía eléctrica de la estación y las posibilidades de mejora para optimizar el consumo.</t>
    </r>
    <r>
      <rPr>
        <sz val="8"/>
        <color theme="1"/>
        <rFont val="Calibri"/>
        <family val="2"/>
        <scheme val="minor"/>
      </rPr>
      <t>"
Sin embargo, es importante señalarle al consultor que:
(i) la energía consumida por los contratistas al interior de la subestación, es igualmente pagada por la empresa de transmisión dentro de las transacciones entre empresas coordinadas que calcula y supervisa el coordinador eléctrico nacional, por tanto, en ningún caso corresponde descontarla, y
(ii) No existe espacio dentro del desarrollo del estudio para que el consultor suponga de manera arbitratia, y sin evidencia alguna, que los procesos actuales de la empresas de transmisión son sujetos a optimizaciones, y por consiguiente, descontar parte de su legítima renta.</t>
    </r>
  </si>
  <si>
    <r>
      <t>El documento señala que: "</t>
    </r>
    <r>
      <rPr>
        <i/>
        <sz val="8"/>
        <color theme="1"/>
        <rFont val="Calibri"/>
        <family val="2"/>
        <scheme val="minor"/>
      </rPr>
      <t>La cantidad de personal que integra las gerencias y sectores de apoyo, como administración, finanzas, etc. y la gerencia general, se calcula sobre la base de la apreciación de la dimensión de las tareas a realizar.</t>
    </r>
    <r>
      <rPr>
        <sz val="8"/>
        <color theme="1"/>
        <rFont val="Calibri"/>
        <family val="2"/>
        <scheme val="minor"/>
      </rPr>
      <t>"
Sin embargo, resulta evidente que la empresa modelo está subdimensionada en personal, requiriéndose un análisis más acabado a este respecto, uno en el cual se desglosen y especifiquen las horas que cada cargo dedica a cada actividad y la cantidad de actividades que la EM requiere que se ejecuten</t>
    </r>
  </si>
  <si>
    <t>0.6. VI.  Anexo N°6. ESTUDIO DE PRECIOS</t>
  </si>
  <si>
    <t>001. Archivo Excel "Base-Montaje.xlsx".</t>
  </si>
  <si>
    <t>03. COMA. Anexo COMA_3 Modelo/Datos/Herramientas Cuadrillas</t>
  </si>
  <si>
    <t>01. COMA. Anexo COMA, Modelo</t>
  </si>
  <si>
    <t>03. COMA. Anexo COMA_3 Modelo/Datos/ Precios Insumos No Eléctricos/ Vigilancia SE</t>
  </si>
  <si>
    <t>01 . COMA. Anexo COMA_1 Organización Empresaria</t>
  </si>
  <si>
    <t>6.2.8.2 Servicios de operación y mantenimiento tercerizados, página 106</t>
  </si>
  <si>
    <t>6.2.7.2 Análisis de la conveniencia económica, página 101</t>
  </si>
  <si>
    <t>6.2.4.2 Tratamiento de las distancias recorridas para las faenas de OyM, página 86</t>
  </si>
  <si>
    <t>6.2.4.2 Tratamiento de las distancias recorridas para las faenas de OyM, página 85</t>
  </si>
  <si>
    <t>6.2.4 Diseño y dimensionamiento de las actividades de operación y mantenimiento en terreno, página 81</t>
  </si>
  <si>
    <t>6.2.14.2 Costos directos de OyM</t>
  </si>
  <si>
    <t>6.2.10.28 Costos de ciberseguridad</t>
  </si>
  <si>
    <t>6.2.10.13 Consumos básicos de electricidad de subestaciones</t>
  </si>
  <si>
    <t>6.1.4 "Costos de Montaje"</t>
  </si>
  <si>
    <t>6.1.4 "Costos de Montaje",</t>
  </si>
  <si>
    <t>Se solicita que el consultor presente un estudio del costo de mercado para las funciones que ha definido que deben ser terciarizadas de manera que permita validar las estimación de los costos de las cuadrillas que están considerando en el estudio.</t>
  </si>
  <si>
    <t>Para el tramo de subestación Crucero (SE-N_19), se identifican 4 propietarios, asignándosele un V.I. a la empresa ELECTRICA INDUSTRIAL. Lo anterior amerita ser revisado, dado que no se tiene conocimiento de equipos de la mencionada empresa en la subestación Crucero</t>
  </si>
  <si>
    <t>Considerar para efectos de revisión del informe 2 v.3, las presentes observaciones, al igual que aquellas las realizadas en la versión anterior, las cuales se han omitido en esta entrega para evitar una aglomeración de observaciones, pero que de ninguna manera se han desistido en su manifestación de interés.</t>
  </si>
  <si>
    <t>Aclarar si los containers considerados son de 20 pies o de 40 pies</t>
  </si>
  <si>
    <t>6.2.5.5 Homologación de cargos, página 95</t>
  </si>
  <si>
    <t>6.2.7.2 Análisis de la conveniencia económica, página 103</t>
  </si>
  <si>
    <t>7.2.4 Valor de Inversión por tramo de subestación y por propietario calificación nacional</t>
  </si>
  <si>
    <t>Anexo 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</si>
</sst>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9" x14ac:knownFonts="1">
    <font>
      <sz val="11"/>
      <color theme="1"/>
      <name val="Calibri"/>
      <family val="2"/>
      <scheme val="minor"/>
    </font>
    <font>
      <sz val="11"/>
      <color theme="1"/>
      <name val="Calibri"/>
      <family val="2"/>
      <scheme val="minor"/>
    </font>
    <font>
      <b/>
      <sz val="9"/>
      <color theme="1"/>
      <name val="Calibri"/>
      <family val="2"/>
      <scheme val="minor"/>
    </font>
    <font>
      <sz val="8"/>
      <color theme="1"/>
      <name val="Calibri"/>
      <family val="2"/>
      <scheme val="minor"/>
    </font>
    <font>
      <i/>
      <sz val="8"/>
      <color theme="1"/>
      <name val="Calibri"/>
      <family val="2"/>
      <scheme val="minor"/>
    </font>
    <font>
      <b/>
      <sz val="8"/>
      <color theme="1"/>
      <name val="Calibri"/>
      <family val="2"/>
      <scheme val="minor"/>
    </font>
    <font>
      <b/>
      <i/>
      <sz val="8"/>
      <color theme="1"/>
      <name val="Calibri"/>
      <family val="2"/>
      <scheme val="minor"/>
    </font>
    <font>
      <sz val="8"/>
      <name val="Calibri"/>
      <family val="2"/>
      <scheme val="minor"/>
    </font>
    <font>
      <strike/>
      <sz val="8"/>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xf>
    <xf numFmtId="0" fontId="3" fillId="3" borderId="1" xfId="0" applyFont="1" applyFill="1" applyBorder="1" applyAlignment="1">
      <alignment vertical="center"/>
    </xf>
    <xf numFmtId="0" fontId="3" fillId="3" borderId="1" xfId="0" applyFont="1" applyFill="1" applyBorder="1" applyAlignment="1">
      <alignment vertical="center" wrapText="1"/>
    </xf>
    <xf numFmtId="0" fontId="7" fillId="3"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2"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justify" vertical="center" wrapText="1"/>
    </xf>
    <xf numFmtId="0" fontId="2"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9"/>
  <sheetViews>
    <sheetView showGridLines="0" tabSelected="1" topLeftCell="A5" zoomScale="85" zoomScaleNormal="85" workbookViewId="0">
      <selection activeCell="J6" sqref="J6"/>
    </sheetView>
  </sheetViews>
  <sheetFormatPr defaultRowHeight="15" x14ac:dyDescent="0.25"/>
  <cols>
    <col min="2" max="2" width="3" bestFit="1" customWidth="1"/>
    <col min="3" max="3" width="17.28515625" customWidth="1"/>
    <col min="4" max="4" width="36.85546875" customWidth="1"/>
    <col min="5" max="5" width="44.42578125" customWidth="1"/>
    <col min="6" max="6" width="41.28515625" customWidth="1"/>
  </cols>
  <sheetData>
    <row r="2" spans="2:6" ht="24" x14ac:dyDescent="0.25">
      <c r="B2" s="13" t="s">
        <v>0</v>
      </c>
      <c r="C2" s="16" t="s">
        <v>1</v>
      </c>
      <c r="D2" s="1" t="s">
        <v>2</v>
      </c>
      <c r="E2" s="1" t="s">
        <v>3</v>
      </c>
      <c r="F2" s="1" t="s">
        <v>4</v>
      </c>
    </row>
    <row r="3" spans="2:6" ht="135" x14ac:dyDescent="0.25">
      <c r="B3" s="2">
        <v>1</v>
      </c>
      <c r="C3" s="2" t="s">
        <v>5</v>
      </c>
      <c r="D3" s="3" t="s">
        <v>83</v>
      </c>
      <c r="E3" s="5" t="s">
        <v>30</v>
      </c>
      <c r="F3" s="3" t="s">
        <v>31</v>
      </c>
    </row>
    <row r="4" spans="2:6" ht="135" x14ac:dyDescent="0.25">
      <c r="B4" s="2">
        <f>1+B3</f>
        <v>2</v>
      </c>
      <c r="C4" s="2" t="s">
        <v>5</v>
      </c>
      <c r="D4" s="3" t="s">
        <v>13</v>
      </c>
      <c r="E4" s="3" t="s">
        <v>16</v>
      </c>
      <c r="F4" s="3" t="s">
        <v>17</v>
      </c>
    </row>
    <row r="5" spans="2:6" ht="67.5" x14ac:dyDescent="0.25">
      <c r="B5" s="2">
        <f t="shared" ref="B5:B68" si="0">1+B4</f>
        <v>3</v>
      </c>
      <c r="C5" s="2" t="s">
        <v>5</v>
      </c>
      <c r="D5" s="3" t="s">
        <v>11</v>
      </c>
      <c r="E5" s="3" t="s">
        <v>71</v>
      </c>
      <c r="F5" s="3" t="s">
        <v>12</v>
      </c>
    </row>
    <row r="6" spans="2:6" ht="112.5" x14ac:dyDescent="0.25">
      <c r="B6" s="2">
        <f t="shared" si="0"/>
        <v>4</v>
      </c>
      <c r="C6" s="2" t="s">
        <v>5</v>
      </c>
      <c r="D6" s="3" t="s">
        <v>6</v>
      </c>
      <c r="E6" s="3" t="s">
        <v>7</v>
      </c>
      <c r="F6" s="3" t="s">
        <v>8</v>
      </c>
    </row>
    <row r="7" spans="2:6" ht="409.5" x14ac:dyDescent="0.25">
      <c r="B7" s="2">
        <f t="shared" si="0"/>
        <v>5</v>
      </c>
      <c r="C7" s="4" t="s">
        <v>5</v>
      </c>
      <c r="D7" s="4" t="s">
        <v>21</v>
      </c>
      <c r="E7" s="4" t="s">
        <v>160</v>
      </c>
      <c r="F7" s="4" t="s">
        <v>95</v>
      </c>
    </row>
    <row r="8" spans="2:6" ht="405" x14ac:dyDescent="0.25">
      <c r="B8" s="2">
        <f t="shared" si="0"/>
        <v>6</v>
      </c>
      <c r="C8" s="14" t="s">
        <v>5</v>
      </c>
      <c r="D8" s="17" t="s">
        <v>89</v>
      </c>
      <c r="E8" s="18" t="s">
        <v>65</v>
      </c>
      <c r="F8" s="17" t="s">
        <v>66</v>
      </c>
    </row>
    <row r="9" spans="2:6" ht="101.25" x14ac:dyDescent="0.25">
      <c r="B9" s="2">
        <f t="shared" si="0"/>
        <v>7</v>
      </c>
      <c r="C9" s="4" t="s">
        <v>5</v>
      </c>
      <c r="D9" s="4" t="s">
        <v>174</v>
      </c>
      <c r="E9" s="4" t="s">
        <v>40</v>
      </c>
      <c r="F9" s="4" t="s">
        <v>41</v>
      </c>
    </row>
    <row r="10" spans="2:6" ht="101.25" x14ac:dyDescent="0.25">
      <c r="B10" s="2">
        <f t="shared" si="0"/>
        <v>8</v>
      </c>
      <c r="C10" s="4" t="s">
        <v>5</v>
      </c>
      <c r="D10" s="4" t="s">
        <v>172</v>
      </c>
      <c r="E10" s="4" t="s">
        <v>119</v>
      </c>
      <c r="F10" s="4" t="s">
        <v>181</v>
      </c>
    </row>
    <row r="11" spans="2:6" ht="90" x14ac:dyDescent="0.25">
      <c r="B11" s="2">
        <f t="shared" si="0"/>
        <v>9</v>
      </c>
      <c r="C11" s="4" t="s">
        <v>5</v>
      </c>
      <c r="D11" s="4" t="s">
        <v>36</v>
      </c>
      <c r="E11" s="4" t="s">
        <v>37</v>
      </c>
      <c r="F11" s="4" t="s">
        <v>104</v>
      </c>
    </row>
    <row r="12" spans="2:6" ht="225" x14ac:dyDescent="0.25">
      <c r="B12" s="2">
        <f t="shared" si="0"/>
        <v>10</v>
      </c>
      <c r="C12" s="4" t="s">
        <v>5</v>
      </c>
      <c r="D12" s="4" t="s">
        <v>116</v>
      </c>
      <c r="E12" s="4" t="s">
        <v>117</v>
      </c>
      <c r="F12" s="4" t="s">
        <v>118</v>
      </c>
    </row>
    <row r="13" spans="2:6" ht="146.25" x14ac:dyDescent="0.25">
      <c r="B13" s="2">
        <f t="shared" si="0"/>
        <v>11</v>
      </c>
      <c r="C13" s="4" t="s">
        <v>5</v>
      </c>
      <c r="D13" s="4" t="s">
        <v>186</v>
      </c>
      <c r="E13" s="4" t="s">
        <v>162</v>
      </c>
      <c r="F13" s="4" t="s">
        <v>43</v>
      </c>
    </row>
    <row r="14" spans="2:6" ht="56.25" x14ac:dyDescent="0.25">
      <c r="B14" s="2">
        <f t="shared" si="0"/>
        <v>12</v>
      </c>
      <c r="C14" s="4" t="s">
        <v>5</v>
      </c>
      <c r="D14" s="4" t="s">
        <v>169</v>
      </c>
      <c r="E14" s="15" t="s">
        <v>63</v>
      </c>
      <c r="F14" s="11" t="s">
        <v>64</v>
      </c>
    </row>
    <row r="15" spans="2:6" ht="112.5" x14ac:dyDescent="0.25">
      <c r="B15" s="2">
        <f t="shared" si="0"/>
        <v>13</v>
      </c>
      <c r="C15" s="4" t="s">
        <v>5</v>
      </c>
      <c r="D15" s="4" t="s">
        <v>170</v>
      </c>
      <c r="E15" s="4" t="s">
        <v>164</v>
      </c>
      <c r="F15" s="4" t="s">
        <v>110</v>
      </c>
    </row>
    <row r="16" spans="2:6" ht="191.25" x14ac:dyDescent="0.25">
      <c r="B16" s="2">
        <f t="shared" si="0"/>
        <v>14</v>
      </c>
      <c r="C16" s="4" t="s">
        <v>5</v>
      </c>
      <c r="D16" s="4" t="s">
        <v>178</v>
      </c>
      <c r="E16" s="4" t="s">
        <v>163</v>
      </c>
      <c r="F16" s="4" t="s">
        <v>46</v>
      </c>
    </row>
    <row r="17" spans="2:6" ht="123.75" x14ac:dyDescent="0.25">
      <c r="B17" s="2">
        <f t="shared" si="0"/>
        <v>15</v>
      </c>
      <c r="C17" s="4" t="s">
        <v>5</v>
      </c>
      <c r="D17" s="4" t="s">
        <v>173</v>
      </c>
      <c r="E17" s="4" t="s">
        <v>80</v>
      </c>
      <c r="F17" s="4" t="s">
        <v>42</v>
      </c>
    </row>
    <row r="18" spans="2:6" ht="90" x14ac:dyDescent="0.25">
      <c r="B18" s="2">
        <f t="shared" si="0"/>
        <v>16</v>
      </c>
      <c r="C18" s="4" t="s">
        <v>5</v>
      </c>
      <c r="D18" s="4" t="s">
        <v>177</v>
      </c>
      <c r="E18" s="4" t="s">
        <v>108</v>
      </c>
      <c r="F18" s="4" t="s">
        <v>109</v>
      </c>
    </row>
    <row r="19" spans="2:6" ht="78.75" x14ac:dyDescent="0.25">
      <c r="B19" s="2">
        <f t="shared" si="0"/>
        <v>17</v>
      </c>
      <c r="C19" s="4" t="s">
        <v>5</v>
      </c>
      <c r="D19" s="4" t="s">
        <v>171</v>
      </c>
      <c r="E19" s="4" t="s">
        <v>81</v>
      </c>
      <c r="F19" s="4" t="s">
        <v>45</v>
      </c>
    </row>
    <row r="20" spans="2:6" ht="123.75" x14ac:dyDescent="0.25">
      <c r="B20" s="2">
        <f t="shared" si="0"/>
        <v>18</v>
      </c>
      <c r="C20" s="4" t="s">
        <v>5</v>
      </c>
      <c r="D20" s="4" t="s">
        <v>61</v>
      </c>
      <c r="E20" s="4" t="s">
        <v>149</v>
      </c>
      <c r="F20" s="4" t="s">
        <v>150</v>
      </c>
    </row>
    <row r="21" spans="2:6" ht="101.25" x14ac:dyDescent="0.25">
      <c r="B21" s="2">
        <f t="shared" si="0"/>
        <v>19</v>
      </c>
      <c r="C21" s="4" t="s">
        <v>5</v>
      </c>
      <c r="D21" s="4" t="s">
        <v>136</v>
      </c>
      <c r="E21" s="4" t="s">
        <v>142</v>
      </c>
      <c r="F21" s="4" t="s">
        <v>143</v>
      </c>
    </row>
    <row r="22" spans="2:6" ht="45" x14ac:dyDescent="0.25">
      <c r="B22" s="2">
        <f t="shared" si="0"/>
        <v>20</v>
      </c>
      <c r="C22" s="4" t="s">
        <v>5</v>
      </c>
      <c r="D22" s="4" t="s">
        <v>53</v>
      </c>
      <c r="E22" s="4" t="s">
        <v>129</v>
      </c>
      <c r="F22" s="4" t="s">
        <v>130</v>
      </c>
    </row>
    <row r="23" spans="2:6" ht="56.25" x14ac:dyDescent="0.25">
      <c r="B23" s="2">
        <f t="shared" si="0"/>
        <v>21</v>
      </c>
      <c r="C23" s="4" t="s">
        <v>5</v>
      </c>
      <c r="D23" s="4" t="s">
        <v>53</v>
      </c>
      <c r="E23" s="4" t="s">
        <v>127</v>
      </c>
      <c r="F23" s="4" t="s">
        <v>128</v>
      </c>
    </row>
    <row r="24" spans="2:6" ht="90" x14ac:dyDescent="0.25">
      <c r="B24" s="2">
        <f t="shared" si="0"/>
        <v>22</v>
      </c>
      <c r="C24" s="4" t="s">
        <v>5</v>
      </c>
      <c r="D24" s="4" t="s">
        <v>54</v>
      </c>
      <c r="E24" s="4" t="s">
        <v>55</v>
      </c>
      <c r="F24" s="4" t="s">
        <v>133</v>
      </c>
    </row>
    <row r="25" spans="2:6" ht="22.5" x14ac:dyDescent="0.25">
      <c r="B25" s="2">
        <f t="shared" si="0"/>
        <v>23</v>
      </c>
      <c r="C25" s="4" t="s">
        <v>5</v>
      </c>
      <c r="D25" s="4" t="s">
        <v>34</v>
      </c>
      <c r="E25" s="4" t="s">
        <v>35</v>
      </c>
      <c r="F25" s="4" t="s">
        <v>184</v>
      </c>
    </row>
    <row r="26" spans="2:6" ht="303.75" x14ac:dyDescent="0.25">
      <c r="B26" s="2">
        <f t="shared" si="0"/>
        <v>24</v>
      </c>
      <c r="C26" s="8" t="s">
        <v>5</v>
      </c>
      <c r="D26" s="9" t="s">
        <v>59</v>
      </c>
      <c r="E26" s="10" t="s">
        <v>82</v>
      </c>
      <c r="F26" s="10" t="s">
        <v>60</v>
      </c>
    </row>
    <row r="27" spans="2:6" ht="270" x14ac:dyDescent="0.25">
      <c r="B27" s="2">
        <f t="shared" si="0"/>
        <v>25</v>
      </c>
      <c r="C27" s="2" t="s">
        <v>5</v>
      </c>
      <c r="D27" s="3" t="s">
        <v>23</v>
      </c>
      <c r="E27" s="3" t="s">
        <v>75</v>
      </c>
      <c r="F27" s="3" t="s">
        <v>25</v>
      </c>
    </row>
    <row r="28" spans="2:6" ht="281.25" x14ac:dyDescent="0.25">
      <c r="B28" s="2">
        <f t="shared" si="0"/>
        <v>26</v>
      </c>
      <c r="C28" s="4" t="s">
        <v>5</v>
      </c>
      <c r="D28" s="4" t="s">
        <v>179</v>
      </c>
      <c r="E28" s="4" t="s">
        <v>96</v>
      </c>
      <c r="F28" s="4" t="s">
        <v>97</v>
      </c>
    </row>
    <row r="29" spans="2:6" ht="236.25" x14ac:dyDescent="0.25">
      <c r="B29" s="2">
        <f t="shared" si="0"/>
        <v>27</v>
      </c>
      <c r="C29" s="2" t="s">
        <v>5</v>
      </c>
      <c r="D29" s="3" t="s">
        <v>26</v>
      </c>
      <c r="E29" s="3" t="s">
        <v>76</v>
      </c>
      <c r="F29" s="3" t="s">
        <v>25</v>
      </c>
    </row>
    <row r="30" spans="2:6" ht="270" x14ac:dyDescent="0.25">
      <c r="B30" s="2">
        <f t="shared" si="0"/>
        <v>28</v>
      </c>
      <c r="C30" s="2" t="s">
        <v>5</v>
      </c>
      <c r="D30" s="3" t="s">
        <v>23</v>
      </c>
      <c r="E30" s="3" t="s">
        <v>74</v>
      </c>
      <c r="F30" s="3" t="s">
        <v>24</v>
      </c>
    </row>
    <row r="31" spans="2:6" ht="393.75" x14ac:dyDescent="0.25">
      <c r="B31" s="2">
        <f t="shared" si="0"/>
        <v>29</v>
      </c>
      <c r="C31" s="4" t="s">
        <v>5</v>
      </c>
      <c r="D31" s="4" t="s">
        <v>20</v>
      </c>
      <c r="E31" s="4" t="s">
        <v>157</v>
      </c>
      <c r="F31" s="4" t="s">
        <v>92</v>
      </c>
    </row>
    <row r="32" spans="2:6" ht="67.5" x14ac:dyDescent="0.25">
      <c r="B32" s="2">
        <f t="shared" si="0"/>
        <v>30</v>
      </c>
      <c r="C32" s="4" t="s">
        <v>5</v>
      </c>
      <c r="D32" s="4" t="s">
        <v>175</v>
      </c>
      <c r="E32" s="4" t="s">
        <v>105</v>
      </c>
      <c r="F32" s="4" t="s">
        <v>39</v>
      </c>
    </row>
    <row r="33" spans="2:6" ht="101.25" x14ac:dyDescent="0.25">
      <c r="B33" s="2">
        <f t="shared" si="0"/>
        <v>31</v>
      </c>
      <c r="C33" s="4" t="s">
        <v>5</v>
      </c>
      <c r="D33" s="4" t="s">
        <v>185</v>
      </c>
      <c r="E33" s="4" t="s">
        <v>106</v>
      </c>
      <c r="F33" s="4" t="s">
        <v>107</v>
      </c>
    </row>
    <row r="34" spans="2:6" ht="157.5" x14ac:dyDescent="0.25">
      <c r="B34" s="2">
        <f t="shared" si="0"/>
        <v>32</v>
      </c>
      <c r="C34" s="4" t="s">
        <v>5</v>
      </c>
      <c r="D34" s="4" t="s">
        <v>176</v>
      </c>
      <c r="E34" s="4" t="s">
        <v>47</v>
      </c>
      <c r="F34" s="4" t="s">
        <v>48</v>
      </c>
    </row>
    <row r="35" spans="2:6" ht="168.75" x14ac:dyDescent="0.25">
      <c r="B35" s="2">
        <f t="shared" si="0"/>
        <v>33</v>
      </c>
      <c r="C35" s="4" t="s">
        <v>5</v>
      </c>
      <c r="D35" s="4" t="s">
        <v>175</v>
      </c>
      <c r="E35" s="4" t="s">
        <v>161</v>
      </c>
      <c r="F35" s="4" t="s">
        <v>38</v>
      </c>
    </row>
    <row r="36" spans="2:6" ht="112.5" x14ac:dyDescent="0.25">
      <c r="B36" s="2">
        <f t="shared" si="0"/>
        <v>34</v>
      </c>
      <c r="C36" s="4" t="s">
        <v>5</v>
      </c>
      <c r="D36" s="4" t="s">
        <v>61</v>
      </c>
      <c r="E36" s="4" t="s">
        <v>147</v>
      </c>
      <c r="F36" s="4" t="s">
        <v>148</v>
      </c>
    </row>
    <row r="37" spans="2:6" ht="78" customHeight="1" x14ac:dyDescent="0.25">
      <c r="B37" s="2">
        <f t="shared" si="0"/>
        <v>35</v>
      </c>
      <c r="C37" s="4" t="s">
        <v>5</v>
      </c>
      <c r="D37" s="4" t="s">
        <v>52</v>
      </c>
      <c r="E37" s="4" t="s">
        <v>125</v>
      </c>
      <c r="F37" s="4" t="s">
        <v>126</v>
      </c>
    </row>
    <row r="38" spans="2:6" ht="101.25" x14ac:dyDescent="0.25">
      <c r="B38" s="2">
        <f t="shared" si="0"/>
        <v>36</v>
      </c>
      <c r="C38" s="4" t="s">
        <v>5</v>
      </c>
      <c r="D38" s="4" t="s">
        <v>52</v>
      </c>
      <c r="E38" s="4" t="s">
        <v>131</v>
      </c>
      <c r="F38" s="4" t="s">
        <v>132</v>
      </c>
    </row>
    <row r="39" spans="2:6" ht="123.75" x14ac:dyDescent="0.25">
      <c r="B39" s="2">
        <f t="shared" si="0"/>
        <v>37</v>
      </c>
      <c r="C39" s="4" t="s">
        <v>5</v>
      </c>
      <c r="D39" s="4" t="s">
        <v>52</v>
      </c>
      <c r="E39" s="4" t="s">
        <v>137</v>
      </c>
      <c r="F39" s="4" t="s">
        <v>138</v>
      </c>
    </row>
    <row r="40" spans="2:6" ht="101.25" x14ac:dyDescent="0.25">
      <c r="B40" s="2">
        <f t="shared" si="0"/>
        <v>38</v>
      </c>
      <c r="C40" s="2" t="s">
        <v>5</v>
      </c>
      <c r="D40" s="3" t="s">
        <v>84</v>
      </c>
      <c r="E40" s="5" t="s">
        <v>32</v>
      </c>
      <c r="F40" s="3" t="s">
        <v>33</v>
      </c>
    </row>
    <row r="41" spans="2:6" ht="56.25" x14ac:dyDescent="0.25">
      <c r="B41" s="2">
        <f t="shared" si="0"/>
        <v>39</v>
      </c>
      <c r="C41" s="4" t="s">
        <v>5</v>
      </c>
      <c r="D41" s="4" t="s">
        <v>54</v>
      </c>
      <c r="E41" s="4" t="s">
        <v>134</v>
      </c>
      <c r="F41" s="4" t="s">
        <v>135</v>
      </c>
    </row>
    <row r="42" spans="2:6" ht="258.75" x14ac:dyDescent="0.25">
      <c r="B42" s="2">
        <f t="shared" si="0"/>
        <v>40</v>
      </c>
      <c r="C42" s="2" t="s">
        <v>5</v>
      </c>
      <c r="D42" s="3" t="s">
        <v>86</v>
      </c>
      <c r="E42" s="3" t="s">
        <v>78</v>
      </c>
      <c r="F42" s="3" t="s">
        <v>24</v>
      </c>
    </row>
    <row r="43" spans="2:6" ht="157.5" x14ac:dyDescent="0.25">
      <c r="B43" s="2">
        <f t="shared" si="0"/>
        <v>41</v>
      </c>
      <c r="C43" s="4" t="s">
        <v>5</v>
      </c>
      <c r="D43" s="4" t="s">
        <v>165</v>
      </c>
      <c r="E43" s="4" t="s">
        <v>158</v>
      </c>
      <c r="F43" s="4" t="s">
        <v>93</v>
      </c>
    </row>
    <row r="44" spans="2:6" ht="247.5" x14ac:dyDescent="0.25">
      <c r="B44" s="2">
        <f t="shared" si="0"/>
        <v>42</v>
      </c>
      <c r="C44" s="2" t="s">
        <v>5</v>
      </c>
      <c r="D44" s="3" t="s">
        <v>87</v>
      </c>
      <c r="E44" s="3" t="s">
        <v>79</v>
      </c>
      <c r="F44" s="3" t="s">
        <v>29</v>
      </c>
    </row>
    <row r="45" spans="2:6" ht="337.5" x14ac:dyDescent="0.25">
      <c r="B45" s="2">
        <f t="shared" si="0"/>
        <v>43</v>
      </c>
      <c r="C45" s="4" t="s">
        <v>5</v>
      </c>
      <c r="D45" s="4" t="s">
        <v>88</v>
      </c>
      <c r="E45" s="4" t="s">
        <v>159</v>
      </c>
      <c r="F45" s="4" t="s">
        <v>94</v>
      </c>
    </row>
    <row r="46" spans="2:6" ht="90" x14ac:dyDescent="0.25">
      <c r="B46" s="2">
        <f t="shared" si="0"/>
        <v>44</v>
      </c>
      <c r="C46" s="2" t="s">
        <v>5</v>
      </c>
      <c r="D46" s="3" t="s">
        <v>85</v>
      </c>
      <c r="E46" s="3" t="s">
        <v>77</v>
      </c>
      <c r="F46" s="3" t="s">
        <v>27</v>
      </c>
    </row>
    <row r="47" spans="2:6" ht="112.5" x14ac:dyDescent="0.25">
      <c r="B47" s="2">
        <f t="shared" si="0"/>
        <v>45</v>
      </c>
      <c r="C47" s="2" t="s">
        <v>5</v>
      </c>
      <c r="D47" s="3" t="s">
        <v>86</v>
      </c>
      <c r="E47" s="3" t="s">
        <v>70</v>
      </c>
      <c r="F47" s="3" t="s">
        <v>28</v>
      </c>
    </row>
    <row r="48" spans="2:6" ht="56.25" x14ac:dyDescent="0.25">
      <c r="B48" s="2">
        <f t="shared" si="0"/>
        <v>46</v>
      </c>
      <c r="C48" s="4" t="s">
        <v>5</v>
      </c>
      <c r="D48" s="4" t="s">
        <v>136</v>
      </c>
      <c r="E48" s="4" t="s">
        <v>140</v>
      </c>
      <c r="F48" s="4" t="s">
        <v>141</v>
      </c>
    </row>
    <row r="49" spans="2:6" ht="236.25" x14ac:dyDescent="0.25">
      <c r="B49" s="2">
        <f t="shared" si="0"/>
        <v>47</v>
      </c>
      <c r="C49" s="4" t="s">
        <v>5</v>
      </c>
      <c r="D49" s="4" t="s">
        <v>90</v>
      </c>
      <c r="E49" s="6" t="s">
        <v>156</v>
      </c>
      <c r="F49" s="4" t="s">
        <v>183</v>
      </c>
    </row>
    <row r="50" spans="2:6" ht="315" x14ac:dyDescent="0.25">
      <c r="B50" s="2">
        <f t="shared" si="0"/>
        <v>48</v>
      </c>
      <c r="C50" s="4" t="s">
        <v>5</v>
      </c>
      <c r="D50" s="4" t="s">
        <v>179</v>
      </c>
      <c r="E50" s="4" t="s">
        <v>98</v>
      </c>
      <c r="F50" s="4" t="s">
        <v>99</v>
      </c>
    </row>
    <row r="51" spans="2:6" ht="348.75" x14ac:dyDescent="0.25">
      <c r="B51" s="2">
        <f t="shared" si="0"/>
        <v>49</v>
      </c>
      <c r="C51" s="4" t="s">
        <v>5</v>
      </c>
      <c r="D51" s="4" t="s">
        <v>180</v>
      </c>
      <c r="E51" s="4" t="s">
        <v>100</v>
      </c>
      <c r="F51" s="4" t="s">
        <v>101</v>
      </c>
    </row>
    <row r="52" spans="2:6" ht="292.5" x14ac:dyDescent="0.25">
      <c r="B52" s="2">
        <f t="shared" si="0"/>
        <v>50</v>
      </c>
      <c r="C52" s="4" t="s">
        <v>5</v>
      </c>
      <c r="D52" s="4" t="s">
        <v>166</v>
      </c>
      <c r="E52" s="4" t="s">
        <v>102</v>
      </c>
      <c r="F52" s="4" t="s">
        <v>103</v>
      </c>
    </row>
    <row r="53" spans="2:6" ht="33.75" x14ac:dyDescent="0.25">
      <c r="B53" s="2">
        <f t="shared" si="0"/>
        <v>51</v>
      </c>
      <c r="C53" s="4" t="s">
        <v>5</v>
      </c>
      <c r="D53" s="4" t="s">
        <v>136</v>
      </c>
      <c r="E53" s="4" t="s">
        <v>144</v>
      </c>
      <c r="F53" s="4" t="s">
        <v>145</v>
      </c>
    </row>
    <row r="54" spans="2:6" ht="247.5" x14ac:dyDescent="0.25">
      <c r="B54" s="2">
        <f t="shared" si="0"/>
        <v>52</v>
      </c>
      <c r="C54" s="2" t="s">
        <v>5</v>
      </c>
      <c r="D54" s="3" t="s">
        <v>9</v>
      </c>
      <c r="E54" s="3" t="s">
        <v>10</v>
      </c>
      <c r="F54" s="3" t="s">
        <v>69</v>
      </c>
    </row>
    <row r="55" spans="2:6" ht="146.25" x14ac:dyDescent="0.25">
      <c r="B55" s="2">
        <f t="shared" si="0"/>
        <v>53</v>
      </c>
      <c r="C55" s="2" t="s">
        <v>5</v>
      </c>
      <c r="D55" s="3" t="s">
        <v>14</v>
      </c>
      <c r="E55" s="3" t="s">
        <v>15</v>
      </c>
      <c r="F55" s="3" t="s">
        <v>72</v>
      </c>
    </row>
    <row r="56" spans="2:6" ht="22.5" x14ac:dyDescent="0.25">
      <c r="B56" s="2">
        <f t="shared" si="0"/>
        <v>54</v>
      </c>
      <c r="C56" s="4" t="s">
        <v>5</v>
      </c>
      <c r="D56" s="4" t="s">
        <v>50</v>
      </c>
      <c r="E56" s="4" t="s">
        <v>51</v>
      </c>
      <c r="F56" s="4" t="s">
        <v>124</v>
      </c>
    </row>
    <row r="57" spans="2:6" ht="67.5" x14ac:dyDescent="0.25">
      <c r="B57" s="2">
        <f t="shared" si="0"/>
        <v>55</v>
      </c>
      <c r="C57" s="4" t="s">
        <v>5</v>
      </c>
      <c r="D57" s="4" t="s">
        <v>49</v>
      </c>
      <c r="E57" s="4" t="s">
        <v>120</v>
      </c>
      <c r="F57" s="4" t="s">
        <v>121</v>
      </c>
    </row>
    <row r="58" spans="2:6" ht="56.25" x14ac:dyDescent="0.25">
      <c r="B58" s="2">
        <f t="shared" si="0"/>
        <v>56</v>
      </c>
      <c r="C58" s="4" t="s">
        <v>5</v>
      </c>
      <c r="D58" s="4" t="s">
        <v>187</v>
      </c>
      <c r="E58" s="15" t="s">
        <v>182</v>
      </c>
      <c r="F58" s="11" t="s">
        <v>62</v>
      </c>
    </row>
    <row r="59" spans="2:6" ht="202.5" x14ac:dyDescent="0.25">
      <c r="B59" s="2">
        <f t="shared" si="0"/>
        <v>57</v>
      </c>
      <c r="C59" s="2" t="s">
        <v>5</v>
      </c>
      <c r="D59" s="3" t="s">
        <v>21</v>
      </c>
      <c r="E59" s="4" t="s">
        <v>73</v>
      </c>
      <c r="F59" s="4" t="s">
        <v>22</v>
      </c>
    </row>
    <row r="60" spans="2:6" ht="225" x14ac:dyDescent="0.25">
      <c r="B60" s="2">
        <f t="shared" si="0"/>
        <v>58</v>
      </c>
      <c r="C60" s="4" t="s">
        <v>5</v>
      </c>
      <c r="D60" s="4" t="s">
        <v>18</v>
      </c>
      <c r="E60" s="4" t="s">
        <v>91</v>
      </c>
      <c r="F60" s="4" t="s">
        <v>19</v>
      </c>
    </row>
    <row r="61" spans="2:6" ht="67.5" x14ac:dyDescent="0.25">
      <c r="B61" s="2">
        <f t="shared" si="0"/>
        <v>59</v>
      </c>
      <c r="C61" s="4" t="s">
        <v>5</v>
      </c>
      <c r="D61" s="4" t="s">
        <v>167</v>
      </c>
      <c r="E61" s="4" t="s">
        <v>111</v>
      </c>
      <c r="F61" s="4" t="s">
        <v>44</v>
      </c>
    </row>
    <row r="62" spans="2:6" ht="33.75" x14ac:dyDescent="0.25">
      <c r="B62" s="2">
        <f t="shared" si="0"/>
        <v>60</v>
      </c>
      <c r="C62" s="4" t="s">
        <v>5</v>
      </c>
      <c r="D62" s="4" t="s">
        <v>136</v>
      </c>
      <c r="E62" s="4" t="s">
        <v>56</v>
      </c>
      <c r="F62" s="4" t="s">
        <v>139</v>
      </c>
    </row>
    <row r="63" spans="2:6" ht="78.75" x14ac:dyDescent="0.25">
      <c r="B63" s="2">
        <f t="shared" si="0"/>
        <v>61</v>
      </c>
      <c r="C63" s="4" t="s">
        <v>5</v>
      </c>
      <c r="D63" s="4" t="s">
        <v>90</v>
      </c>
      <c r="E63" s="4" t="s">
        <v>154</v>
      </c>
      <c r="F63" s="4" t="s">
        <v>155</v>
      </c>
    </row>
    <row r="64" spans="2:6" ht="112.5" x14ac:dyDescent="0.25">
      <c r="B64" s="2">
        <f t="shared" si="0"/>
        <v>62</v>
      </c>
      <c r="C64" s="4" t="s">
        <v>5</v>
      </c>
      <c r="D64" s="4" t="s">
        <v>151</v>
      </c>
      <c r="E64" s="4" t="s">
        <v>152</v>
      </c>
      <c r="F64" s="4" t="s">
        <v>153</v>
      </c>
    </row>
    <row r="65" spans="2:6" ht="101.25" x14ac:dyDescent="0.25">
      <c r="B65" s="2">
        <f t="shared" si="0"/>
        <v>63</v>
      </c>
      <c r="C65" s="8" t="s">
        <v>5</v>
      </c>
      <c r="D65" s="9" t="s">
        <v>146</v>
      </c>
      <c r="E65" s="9" t="s">
        <v>57</v>
      </c>
      <c r="F65" s="9" t="s">
        <v>58</v>
      </c>
    </row>
    <row r="66" spans="2:6" ht="112.5" x14ac:dyDescent="0.25">
      <c r="B66" s="2">
        <f t="shared" si="0"/>
        <v>64</v>
      </c>
      <c r="C66" s="4" t="s">
        <v>5</v>
      </c>
      <c r="D66" s="4" t="s">
        <v>168</v>
      </c>
      <c r="E66" s="4" t="s">
        <v>112</v>
      </c>
      <c r="F66" s="4" t="s">
        <v>113</v>
      </c>
    </row>
    <row r="67" spans="2:6" ht="56.25" x14ac:dyDescent="0.25">
      <c r="B67" s="2">
        <f t="shared" si="0"/>
        <v>65</v>
      </c>
      <c r="C67" s="4" t="s">
        <v>5</v>
      </c>
      <c r="D67" s="4" t="s">
        <v>50</v>
      </c>
      <c r="E67" s="4" t="s">
        <v>122</v>
      </c>
      <c r="F67" s="4" t="s">
        <v>123</v>
      </c>
    </row>
    <row r="68" spans="2:6" ht="45" x14ac:dyDescent="0.25">
      <c r="B68" s="2">
        <f t="shared" si="0"/>
        <v>66</v>
      </c>
      <c r="C68" s="4" t="s">
        <v>5</v>
      </c>
      <c r="D68" s="4" t="s">
        <v>168</v>
      </c>
      <c r="E68" s="4" t="s">
        <v>114</v>
      </c>
      <c r="F68" s="4" t="s">
        <v>115</v>
      </c>
    </row>
    <row r="69" spans="2:6" ht="213.75" x14ac:dyDescent="0.25">
      <c r="B69" s="2">
        <f t="shared" ref="B69" si="1">1+B68</f>
        <v>67</v>
      </c>
      <c r="C69" s="7" t="s">
        <v>5</v>
      </c>
      <c r="D69" s="4" t="s">
        <v>188</v>
      </c>
      <c r="E69" s="12" t="s">
        <v>67</v>
      </c>
      <c r="F69" s="4" t="s">
        <v>68</v>
      </c>
    </row>
  </sheetData>
  <sortState ref="C3:J123">
    <sortCondition ref="E3:E123"/>
  </sortState>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B88C6281D230743B546D90547FB6CEC" ma:contentTypeVersion="8" ma:contentTypeDescription="Crear nuevo documento." ma:contentTypeScope="" ma:versionID="4e8934967aa875065685b91129e4e83b">
  <xsd:schema xmlns:xsd="http://www.w3.org/2001/XMLSchema" xmlns:xs="http://www.w3.org/2001/XMLSchema" xmlns:p="http://schemas.microsoft.com/office/2006/metadata/properties" xmlns:ns2="87037488-ec5d-4aba-84c2-9b1d22638e8e" xmlns:ns3="84828612-8ef3-4931-a09d-6d6e2d29f316" xmlns:ns4="d8895ceb-cbab-4b4f-8d6a-bb8883f47a9d" targetNamespace="http://schemas.microsoft.com/office/2006/metadata/properties" ma:root="true" ma:fieldsID="6dc9b7728354341ee068fe9d3e8bddce" ns2:_="" ns3:_="" ns4:_="">
    <xsd:import namespace="87037488-ec5d-4aba-84c2-9b1d22638e8e"/>
    <xsd:import namespace="84828612-8ef3-4931-a09d-6d6e2d29f316"/>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4828612-8ef3-4931-a09d-6d6e2d29f316"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bf472f7-a010-4b5a-bb99-a26ed4c99680" ContentTypeId="0x0101" PreviousValue="false"/>
</file>

<file path=customXml/itemProps1.xml><?xml version="1.0" encoding="utf-8"?>
<ds:datastoreItem xmlns:ds="http://schemas.openxmlformats.org/officeDocument/2006/customXml" ds:itemID="{FE6809D6-12D7-4E90-A6BC-CFA125B1E080}">
  <ds:schemaRefs>
    <ds:schemaRef ds:uri="http://www.w3.org/XML/1998/namespace"/>
    <ds:schemaRef ds:uri="http://purl.org/dc/terms/"/>
    <ds:schemaRef ds:uri="http://purl.org/dc/dcmitype/"/>
    <ds:schemaRef ds:uri="http://purl.org/dc/elements/1.1/"/>
    <ds:schemaRef ds:uri="http://schemas.microsoft.com/office/2006/documentManagement/types"/>
    <ds:schemaRef ds:uri="d8895ceb-cbab-4b4f-8d6a-bb8883f47a9d"/>
    <ds:schemaRef ds:uri="http://schemas.microsoft.com/office/infopath/2007/PartnerControls"/>
    <ds:schemaRef ds:uri="87037488-ec5d-4aba-84c2-9b1d22638e8e"/>
    <ds:schemaRef ds:uri="http://schemas.openxmlformats.org/package/2006/metadata/core-properties"/>
    <ds:schemaRef ds:uri="84828612-8ef3-4931-a09d-6d6e2d29f316"/>
    <ds:schemaRef ds:uri="http://schemas.microsoft.com/office/2006/metadata/properties"/>
  </ds:schemaRefs>
</ds:datastoreItem>
</file>

<file path=customXml/itemProps2.xml><?xml version="1.0" encoding="utf-8"?>
<ds:datastoreItem xmlns:ds="http://schemas.openxmlformats.org/officeDocument/2006/customXml" ds:itemID="{55E266FF-A17A-467C-AFA9-B3D8C87E8F64}">
  <ds:schemaRefs>
    <ds:schemaRef ds:uri="http://schemas.microsoft.com/sharepoint/v3/contenttype/forms"/>
  </ds:schemaRefs>
</ds:datastoreItem>
</file>

<file path=customXml/itemProps3.xml><?xml version="1.0" encoding="utf-8"?>
<ds:datastoreItem xmlns:ds="http://schemas.openxmlformats.org/officeDocument/2006/customXml" ds:itemID="{92C50F96-2B1C-4E66-8FC2-66EFE67955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84828612-8ef3-4931-a09d-6d6e2d29f316"/>
    <ds:schemaRef ds:uri="d8895ceb-cbab-4b4f-8d6a-bb8883f47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72DC1E3-0B32-4D33-AD58-7F9B6CB18B31}">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Observaciones ETSA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Barrera</dc:creator>
  <cp:lastModifiedBy>Baillarie, Paul</cp:lastModifiedBy>
  <dcterms:created xsi:type="dcterms:W3CDTF">2020-05-15T13:50:55Z</dcterms:created>
  <dcterms:modified xsi:type="dcterms:W3CDTF">2020-05-16T01:20:48Z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0x0101001B88C6281D230743B546D90547FB6CEC</vt:lpwstr>
  </property>
  <property fmtid="{D5CDD505-2E9C-101B-9397-08002B2CF9AE}" pid="3" name="MSIP_Label_c135c4ba-2280-41f8-be7d-6f21d368baa3_Enabled">
    <vt:lpwstr>True</vt:lpwstr>
  </property>
  <property fmtid="{D5CDD505-2E9C-101B-9397-08002B2CF9AE}" pid="4" name="MSIP_Label_c135c4ba-2280-41f8-be7d-6f21d368baa3_SiteId">
    <vt:lpwstr>24139d14-c62c-4c47-8bdd-ce71ea1d50cf</vt:lpwstr>
  </property>
  <property fmtid="{D5CDD505-2E9C-101B-9397-08002B2CF9AE}" pid="5" name="MSIP_Label_c135c4ba-2280-41f8-be7d-6f21d368baa3_Owner">
    <vt:lpwstr>GZ5456@engie.com</vt:lpwstr>
  </property>
  <property fmtid="{D5CDD505-2E9C-101B-9397-08002B2CF9AE}" pid="6" name="MSIP_Label_c135c4ba-2280-41f8-be7d-6f21d368baa3_SetDate">
    <vt:lpwstr>2020-05-16T00:58:42.0722279Z</vt:lpwstr>
  </property>
  <property fmtid="{D5CDD505-2E9C-101B-9397-08002B2CF9AE}" pid="7" name="MSIP_Label_c135c4ba-2280-41f8-be7d-6f21d368baa3_Name">
    <vt:lpwstr>Internal</vt:lpwstr>
  </property>
  <property fmtid="{D5CDD505-2E9C-101B-9397-08002B2CF9AE}" pid="8" name="MSIP_Label_c135c4ba-2280-41f8-be7d-6f21d368baa3_Application">
    <vt:lpwstr>Microsoft Azure Information Protection</vt:lpwstr>
  </property>
  <property fmtid="{D5CDD505-2E9C-101B-9397-08002B2CF9AE}" pid="9" name="MSIP_Label_c135c4ba-2280-41f8-be7d-6f21d368baa3_ActionId">
    <vt:lpwstr>5482f32f-56ab-46b8-8163-1b0c2ed944af</vt:lpwstr>
  </property>
  <property fmtid="{D5CDD505-2E9C-101B-9397-08002B2CF9AE}" pid="10" name="MSIP_Label_c135c4ba-2280-41f8-be7d-6f21d368baa3_Extended_MSFT_Method">
    <vt:lpwstr>Automatic</vt:lpwstr>
  </property>
  <property fmtid="{D5CDD505-2E9C-101B-9397-08002B2CF9AE}" pid="11" name="Sensitivity">
    <vt:lpwstr>Internal</vt:lpwstr>
  </property>
  <property fmtid="{D5CDD505-2E9C-101B-9397-08002B2CF9AE}" pid="12" name="Security Classification">
    <vt:lpwstr/>
  </property>
</Properties>
</file>